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7795" windowHeight="11580"/>
  </bookViews>
  <sheets>
    <sheet name="аннуитет" sheetId="1" r:id="rId1"/>
  </sheets>
  <calcPr calcId="125725"/>
</workbook>
</file>

<file path=xl/calcChain.xml><?xml version="1.0" encoding="utf-8"?>
<calcChain xmlns="http://schemas.openxmlformats.org/spreadsheetml/2006/main">
  <c r="D18" i="1"/>
  <c r="A8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F17"/>
  <c r="B17"/>
  <c r="B315" s="1"/>
  <c r="E316" l="1"/>
  <c r="E312"/>
  <c r="E308"/>
  <c r="E304"/>
  <c r="E300"/>
  <c r="E296"/>
  <c r="E292"/>
  <c r="E288"/>
  <c r="E284"/>
  <c r="E280"/>
  <c r="E276"/>
  <c r="E272"/>
  <c r="E268"/>
  <c r="E264"/>
  <c r="E260"/>
  <c r="E256"/>
  <c r="E252"/>
  <c r="E248"/>
  <c r="E244"/>
  <c r="E240"/>
  <c r="E236"/>
  <c r="E232"/>
  <c r="E228"/>
  <c r="E224"/>
  <c r="E220"/>
  <c r="E216"/>
  <c r="E212"/>
  <c r="E208"/>
  <c r="E204"/>
  <c r="E200"/>
  <c r="E196"/>
  <c r="E192"/>
  <c r="E188"/>
  <c r="E184"/>
  <c r="E180"/>
  <c r="E176"/>
  <c r="E172"/>
  <c r="E168"/>
  <c r="E164"/>
  <c r="E160"/>
  <c r="E156"/>
  <c r="E152"/>
  <c r="E148"/>
  <c r="E144"/>
  <c r="E140"/>
  <c r="E318"/>
  <c r="E314"/>
  <c r="E310"/>
  <c r="E306"/>
  <c r="E302"/>
  <c r="E298"/>
  <c r="E294"/>
  <c r="E290"/>
  <c r="E286"/>
  <c r="E282"/>
  <c r="E278"/>
  <c r="E274"/>
  <c r="E270"/>
  <c r="E266"/>
  <c r="E262"/>
  <c r="E258"/>
  <c r="E254"/>
  <c r="E250"/>
  <c r="E246"/>
  <c r="E242"/>
  <c r="E238"/>
  <c r="E234"/>
  <c r="E230"/>
  <c r="E226"/>
  <c r="E222"/>
  <c r="E218"/>
  <c r="E214"/>
  <c r="E210"/>
  <c r="E206"/>
  <c r="E202"/>
  <c r="E198"/>
  <c r="E194"/>
  <c r="E190"/>
  <c r="E186"/>
  <c r="E182"/>
  <c r="E178"/>
  <c r="E174"/>
  <c r="E170"/>
  <c r="E166"/>
  <c r="E162"/>
  <c r="E158"/>
  <c r="E154"/>
  <c r="E150"/>
  <c r="E146"/>
  <c r="E142"/>
  <c r="E319"/>
  <c r="E315"/>
  <c r="E311"/>
  <c r="E307"/>
  <c r="E303"/>
  <c r="E299"/>
  <c r="E295"/>
  <c r="E291"/>
  <c r="E287"/>
  <c r="E283"/>
  <c r="E279"/>
  <c r="E275"/>
  <c r="E271"/>
  <c r="E267"/>
  <c r="E263"/>
  <c r="E259"/>
  <c r="E255"/>
  <c r="E251"/>
  <c r="E247"/>
  <c r="E243"/>
  <c r="E239"/>
  <c r="E235"/>
  <c r="E231"/>
  <c r="E227"/>
  <c r="E223"/>
  <c r="E219"/>
  <c r="E215"/>
  <c r="E211"/>
  <c r="E207"/>
  <c r="E203"/>
  <c r="E199"/>
  <c r="E195"/>
  <c r="E191"/>
  <c r="E187"/>
  <c r="E183"/>
  <c r="E179"/>
  <c r="E175"/>
  <c r="E171"/>
  <c r="E167"/>
  <c r="E163"/>
  <c r="E159"/>
  <c r="E155"/>
  <c r="E151"/>
  <c r="E147"/>
  <c r="E143"/>
  <c r="E139"/>
  <c r="E317"/>
  <c r="E313"/>
  <c r="E309"/>
  <c r="E305"/>
  <c r="E301"/>
  <c r="E297"/>
  <c r="E293"/>
  <c r="E289"/>
  <c r="E285"/>
  <c r="E281"/>
  <c r="E277"/>
  <c r="E273"/>
  <c r="E269"/>
  <c r="E265"/>
  <c r="E261"/>
  <c r="E257"/>
  <c r="E253"/>
  <c r="E249"/>
  <c r="E245"/>
  <c r="E241"/>
  <c r="E237"/>
  <c r="E233"/>
  <c r="E229"/>
  <c r="E225"/>
  <c r="E221"/>
  <c r="E217"/>
  <c r="E213"/>
  <c r="E209"/>
  <c r="E205"/>
  <c r="E201"/>
  <c r="E197"/>
  <c r="E193"/>
  <c r="E189"/>
  <c r="E185"/>
  <c r="E181"/>
  <c r="E177"/>
  <c r="E173"/>
  <c r="E169"/>
  <c r="E165"/>
  <c r="E161"/>
  <c r="E157"/>
  <c r="E153"/>
  <c r="E149"/>
  <c r="E145"/>
  <c r="E141"/>
  <c r="B25"/>
  <c r="H25" s="1"/>
  <c r="B77"/>
  <c r="B85"/>
  <c r="B101"/>
  <c r="B122"/>
  <c r="B163"/>
  <c r="B20"/>
  <c r="H20" s="1"/>
  <c r="B24"/>
  <c r="H24" s="1"/>
  <c r="B28"/>
  <c r="H28" s="1"/>
  <c r="B32"/>
  <c r="H32" s="1"/>
  <c r="B36"/>
  <c r="H36" s="1"/>
  <c r="B40"/>
  <c r="H40" s="1"/>
  <c r="B44"/>
  <c r="H44" s="1"/>
  <c r="B48"/>
  <c r="B52"/>
  <c r="B56"/>
  <c r="B60"/>
  <c r="B64"/>
  <c r="B68"/>
  <c r="B72"/>
  <c r="B76"/>
  <c r="B80"/>
  <c r="B84"/>
  <c r="B88"/>
  <c r="B92"/>
  <c r="B96"/>
  <c r="B100"/>
  <c r="B104"/>
  <c r="B108"/>
  <c r="B112"/>
  <c r="B127"/>
  <c r="B143"/>
  <c r="B159"/>
  <c r="B175"/>
  <c r="B191"/>
  <c r="B207"/>
  <c r="B223"/>
  <c r="B239"/>
  <c r="B255"/>
  <c r="B271"/>
  <c r="B287"/>
  <c r="B303"/>
  <c r="B319"/>
  <c r="B21"/>
  <c r="H21" s="1"/>
  <c r="B33"/>
  <c r="H33" s="1"/>
  <c r="B41"/>
  <c r="H41" s="1"/>
  <c r="B45"/>
  <c r="B49"/>
  <c r="B53"/>
  <c r="B57"/>
  <c r="B61"/>
  <c r="B65"/>
  <c r="B69"/>
  <c r="B73"/>
  <c r="B81"/>
  <c r="B89"/>
  <c r="B93"/>
  <c r="B97"/>
  <c r="B105"/>
  <c r="B113"/>
  <c r="B123"/>
  <c r="B131"/>
  <c r="B147"/>
  <c r="B179"/>
  <c r="B195"/>
  <c r="B211"/>
  <c r="B227"/>
  <c r="B243"/>
  <c r="B259"/>
  <c r="B275"/>
  <c r="B291"/>
  <c r="B307"/>
  <c r="B18"/>
  <c r="H18" s="1"/>
  <c r="B19"/>
  <c r="H19" s="1"/>
  <c r="B23"/>
  <c r="H23" s="1"/>
  <c r="B27"/>
  <c r="H27" s="1"/>
  <c r="B31"/>
  <c r="H31" s="1"/>
  <c r="B35"/>
  <c r="H35" s="1"/>
  <c r="B39"/>
  <c r="H39" s="1"/>
  <c r="B43"/>
  <c r="H43" s="1"/>
  <c r="B47"/>
  <c r="B51"/>
  <c r="B55"/>
  <c r="B59"/>
  <c r="B63"/>
  <c r="B67"/>
  <c r="B71"/>
  <c r="B75"/>
  <c r="B79"/>
  <c r="B83"/>
  <c r="B87"/>
  <c r="B91"/>
  <c r="B95"/>
  <c r="B99"/>
  <c r="B103"/>
  <c r="B107"/>
  <c r="B111"/>
  <c r="B115"/>
  <c r="B116"/>
  <c r="B139"/>
  <c r="B155"/>
  <c r="B171"/>
  <c r="B187"/>
  <c r="B203"/>
  <c r="B219"/>
  <c r="B235"/>
  <c r="B251"/>
  <c r="B267"/>
  <c r="B283"/>
  <c r="B299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8"/>
  <c r="B184"/>
  <c r="B180"/>
  <c r="B176"/>
  <c r="B172"/>
  <c r="B168"/>
  <c r="B164"/>
  <c r="B160"/>
  <c r="B156"/>
  <c r="B152"/>
  <c r="B148"/>
  <c r="B144"/>
  <c r="B140"/>
  <c r="B136"/>
  <c r="B132"/>
  <c r="B128"/>
  <c r="B124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6"/>
  <c r="B182"/>
  <c r="B178"/>
  <c r="B174"/>
  <c r="B170"/>
  <c r="B166"/>
  <c r="B162"/>
  <c r="B158"/>
  <c r="B154"/>
  <c r="B150"/>
  <c r="B146"/>
  <c r="B142"/>
  <c r="B138"/>
  <c r="B134"/>
  <c r="B130"/>
  <c r="B126"/>
  <c r="B29"/>
  <c r="H29" s="1"/>
  <c r="B37"/>
  <c r="H37" s="1"/>
  <c r="B109"/>
  <c r="A11"/>
  <c r="A13" s="1"/>
  <c r="A14" s="1"/>
  <c r="C18" s="1"/>
  <c r="B22"/>
  <c r="H22" s="1"/>
  <c r="B26"/>
  <c r="H26" s="1"/>
  <c r="B30"/>
  <c r="H30" s="1"/>
  <c r="B34"/>
  <c r="H34" s="1"/>
  <c r="B38"/>
  <c r="H38" s="1"/>
  <c r="B42"/>
  <c r="H42" s="1"/>
  <c r="B46"/>
  <c r="B50"/>
  <c r="B54"/>
  <c r="B58"/>
  <c r="B62"/>
  <c r="B66"/>
  <c r="B70"/>
  <c r="B74"/>
  <c r="B78"/>
  <c r="B82"/>
  <c r="B86"/>
  <c r="B90"/>
  <c r="B94"/>
  <c r="B98"/>
  <c r="B102"/>
  <c r="B106"/>
  <c r="B110"/>
  <c r="B114"/>
  <c r="B118"/>
  <c r="B119"/>
  <c r="B120"/>
  <c r="B135"/>
  <c r="B151"/>
  <c r="B167"/>
  <c r="B183"/>
  <c r="B199"/>
  <c r="B215"/>
  <c r="B231"/>
  <c r="B247"/>
  <c r="B263"/>
  <c r="B279"/>
  <c r="B295"/>
  <c r="B311"/>
  <c r="F18" l="1"/>
  <c r="E19" s="1"/>
  <c r="D19" s="1"/>
  <c r="F19" s="1"/>
  <c r="E20" s="1"/>
  <c r="E18"/>
  <c r="C19"/>
  <c r="D20" l="1"/>
  <c r="C20" s="1"/>
  <c r="F20" l="1"/>
  <c r="E21" s="1"/>
  <c r="D21" s="1"/>
  <c r="C21" s="1"/>
  <c r="F21" l="1"/>
  <c r="E22" s="1"/>
  <c r="D22" l="1"/>
  <c r="C22" s="1"/>
  <c r="F22" l="1"/>
  <c r="E23" s="1"/>
  <c r="D23" l="1"/>
  <c r="C23" s="1"/>
  <c r="F23" l="1"/>
  <c r="E24" s="1"/>
  <c r="D24" l="1"/>
  <c r="C24" s="1"/>
  <c r="F24" l="1"/>
  <c r="E25" s="1"/>
  <c r="D25" s="1"/>
  <c r="C25" s="1"/>
  <c r="F25" l="1"/>
  <c r="E26" s="1"/>
  <c r="D26" l="1"/>
  <c r="C26" s="1"/>
  <c r="F26" l="1"/>
  <c r="E27" s="1"/>
  <c r="D27" l="1"/>
  <c r="C27" s="1"/>
  <c r="F27" l="1"/>
  <c r="E28" s="1"/>
  <c r="D28" l="1"/>
  <c r="C28" s="1"/>
  <c r="F28" l="1"/>
  <c r="E29" s="1"/>
  <c r="D29" s="1"/>
  <c r="C29" s="1"/>
  <c r="F29" l="1"/>
  <c r="E30" s="1"/>
  <c r="D30" s="1"/>
  <c r="C30" s="1"/>
  <c r="F30" l="1"/>
  <c r="E31" s="1"/>
  <c r="D31" l="1"/>
  <c r="C31" s="1"/>
  <c r="F31" l="1"/>
  <c r="E32" s="1"/>
  <c r="D32" l="1"/>
  <c r="C32" s="1"/>
  <c r="F32" l="1"/>
  <c r="E33" s="1"/>
  <c r="D33" l="1"/>
  <c r="C33" s="1"/>
  <c r="F33" l="1"/>
  <c r="E34" s="1"/>
  <c r="D34" l="1"/>
  <c r="C34" s="1"/>
  <c r="F34" l="1"/>
  <c r="E35" s="1"/>
  <c r="D35" l="1"/>
  <c r="C35" s="1"/>
  <c r="F35" l="1"/>
  <c r="E36" s="1"/>
  <c r="D36" l="1"/>
  <c r="C36" s="1"/>
  <c r="F36" l="1"/>
  <c r="E37" s="1"/>
  <c r="D37" l="1"/>
  <c r="C37" s="1"/>
  <c r="F37" l="1"/>
  <c r="E38" s="1"/>
  <c r="D38" l="1"/>
  <c r="C38" s="1"/>
  <c r="F38" l="1"/>
  <c r="E39" s="1"/>
  <c r="D39" l="1"/>
  <c r="C39" s="1"/>
  <c r="F39" l="1"/>
  <c r="E40" s="1"/>
  <c r="D40" l="1"/>
  <c r="C40" s="1"/>
  <c r="F40" l="1"/>
  <c r="E41" s="1"/>
  <c r="D41" s="1"/>
  <c r="C41" s="1"/>
  <c r="F41" l="1"/>
  <c r="E42" s="1"/>
  <c r="D42" s="1"/>
  <c r="C42" s="1"/>
  <c r="F42" l="1"/>
  <c r="E43" s="1"/>
  <c r="D43" s="1"/>
  <c r="C43" s="1"/>
  <c r="F43" l="1"/>
  <c r="E44" s="1"/>
  <c r="D44" s="1"/>
  <c r="C44" s="1"/>
  <c r="F44" l="1"/>
  <c r="E45" s="1"/>
  <c r="D45" s="1"/>
  <c r="C45" s="1"/>
  <c r="F45" l="1"/>
  <c r="E46" s="1"/>
  <c r="D46" s="1"/>
  <c r="C46" s="1"/>
  <c r="F46" l="1"/>
  <c r="E47" s="1"/>
  <c r="D47" l="1"/>
  <c r="C47" s="1"/>
  <c r="F47" l="1"/>
  <c r="E48" s="1"/>
  <c r="D48" l="1"/>
  <c r="C48" s="1"/>
  <c r="F48" l="1"/>
  <c r="E49" s="1"/>
  <c r="D49" l="1"/>
  <c r="C49" s="1"/>
  <c r="F49" l="1"/>
  <c r="E50" s="1"/>
  <c r="D50" l="1"/>
  <c r="C50" s="1"/>
  <c r="F50" l="1"/>
  <c r="E51" s="1"/>
  <c r="D51" l="1"/>
  <c r="C51" s="1"/>
  <c r="F51" l="1"/>
  <c r="E52" s="1"/>
  <c r="D52" s="1"/>
  <c r="C52" s="1"/>
  <c r="F52" l="1"/>
  <c r="E53" s="1"/>
  <c r="D53" l="1"/>
  <c r="C53" s="1"/>
  <c r="F53" l="1"/>
  <c r="E54" s="1"/>
  <c r="D54" l="1"/>
  <c r="C54" s="1"/>
  <c r="F54" l="1"/>
  <c r="E55" s="1"/>
  <c r="D55" l="1"/>
  <c r="C55" s="1"/>
  <c r="F55" l="1"/>
  <c r="E56" s="1"/>
  <c r="D56" s="1"/>
  <c r="C56" s="1"/>
  <c r="F56" l="1"/>
  <c r="E57" s="1"/>
  <c r="D57" l="1"/>
  <c r="C57" s="1"/>
  <c r="F57" l="1"/>
  <c r="E58" s="1"/>
  <c r="D58" s="1"/>
  <c r="C58" s="1"/>
  <c r="F58" l="1"/>
  <c r="E59" s="1"/>
  <c r="D59" l="1"/>
  <c r="C59" s="1"/>
  <c r="F59" l="1"/>
  <c r="E60" s="1"/>
  <c r="D60" l="1"/>
  <c r="C60" s="1"/>
  <c r="F60" l="1"/>
  <c r="E61" s="1"/>
  <c r="D61" l="1"/>
  <c r="C61" s="1"/>
  <c r="F61" l="1"/>
  <c r="E62" s="1"/>
  <c r="D62" s="1"/>
  <c r="C62" s="1"/>
  <c r="F62" l="1"/>
  <c r="E63" s="1"/>
  <c r="D63" l="1"/>
  <c r="C63" s="1"/>
  <c r="F63" l="1"/>
  <c r="E64" s="1"/>
  <c r="D64" l="1"/>
  <c r="C64" s="1"/>
  <c r="F64" l="1"/>
  <c r="E65" s="1"/>
  <c r="D65" l="1"/>
  <c r="C65" s="1"/>
  <c r="F65" l="1"/>
  <c r="E66" s="1"/>
  <c r="D66" l="1"/>
  <c r="C66" s="1"/>
  <c r="F66" l="1"/>
  <c r="E67" s="1"/>
  <c r="D67" l="1"/>
  <c r="C67" s="1"/>
  <c r="F67" l="1"/>
  <c r="E68" s="1"/>
  <c r="D68" l="1"/>
  <c r="C68" s="1"/>
  <c r="F68" l="1"/>
  <c r="E69" s="1"/>
  <c r="D69" l="1"/>
  <c r="C69" s="1"/>
  <c r="F69" l="1"/>
  <c r="E70" s="1"/>
  <c r="D70" l="1"/>
  <c r="C70" s="1"/>
  <c r="F70" l="1"/>
  <c r="E71" s="1"/>
  <c r="D71" l="1"/>
  <c r="C71" s="1"/>
  <c r="F71" l="1"/>
  <c r="E72" s="1"/>
  <c r="D72" l="1"/>
  <c r="C72" s="1"/>
  <c r="F72" l="1"/>
  <c r="E73" s="1"/>
  <c r="F73" l="1"/>
  <c r="E74" s="1"/>
  <c r="D73"/>
  <c r="C73" s="1"/>
  <c r="D74" l="1"/>
  <c r="C74" s="1"/>
  <c r="F74" l="1"/>
  <c r="E75" s="1"/>
  <c r="D75" l="1"/>
  <c r="C75" s="1"/>
  <c r="F75" l="1"/>
  <c r="E76" s="1"/>
  <c r="F76" l="1"/>
  <c r="E77" s="1"/>
  <c r="D76"/>
  <c r="C76" s="1"/>
  <c r="D77" l="1"/>
  <c r="C77" s="1"/>
  <c r="F77" l="1"/>
  <c r="E78" s="1"/>
  <c r="D78" l="1"/>
  <c r="C78" s="1"/>
  <c r="F78" l="1"/>
  <c r="E79" s="1"/>
  <c r="D79" l="1"/>
  <c r="C79" s="1"/>
  <c r="F79" l="1"/>
  <c r="E80" s="1"/>
  <c r="D80" l="1"/>
  <c r="C80" s="1"/>
  <c r="F80" l="1"/>
  <c r="E81" s="1"/>
  <c r="D81" l="1"/>
  <c r="C81" s="1"/>
  <c r="F81" l="1"/>
  <c r="E82" s="1"/>
  <c r="D82" l="1"/>
  <c r="C82" s="1"/>
  <c r="F82" l="1"/>
  <c r="E83" s="1"/>
  <c r="D83" s="1"/>
  <c r="C83" s="1"/>
  <c r="F83" l="1"/>
  <c r="E84" s="1"/>
  <c r="D84" l="1"/>
  <c r="C84" s="1"/>
  <c r="F84" l="1"/>
  <c r="E85" s="1"/>
  <c r="D85" s="1"/>
  <c r="C85" s="1"/>
  <c r="F85" l="1"/>
  <c r="E86" s="1"/>
  <c r="D86" l="1"/>
  <c r="C86" s="1"/>
  <c r="F86" l="1"/>
  <c r="E87" s="1"/>
  <c r="D87" s="1"/>
  <c r="C87" l="1"/>
  <c r="F87"/>
  <c r="E88" s="1"/>
  <c r="D88" s="1"/>
  <c r="C88" l="1"/>
  <c r="F88"/>
  <c r="E89" s="1"/>
  <c r="D89" s="1"/>
  <c r="C89" l="1"/>
  <c r="F89"/>
  <c r="E90" s="1"/>
  <c r="D90" s="1"/>
  <c r="C90" s="1"/>
  <c r="F90" l="1"/>
  <c r="E91" s="1"/>
  <c r="D91" s="1"/>
  <c r="C91" s="1"/>
  <c r="F91" l="1"/>
  <c r="E92" s="1"/>
  <c r="D92" s="1"/>
  <c r="C92" s="1"/>
  <c r="F92" l="1"/>
  <c r="E93" s="1"/>
  <c r="D93" l="1"/>
  <c r="C93" s="1"/>
  <c r="F93" l="1"/>
  <c r="E94" s="1"/>
  <c r="D94" s="1"/>
  <c r="C94" s="1"/>
  <c r="F94" l="1"/>
  <c r="E95" s="1"/>
  <c r="D95" s="1"/>
  <c r="C95" s="1"/>
  <c r="F95" l="1"/>
  <c r="E96" s="1"/>
  <c r="D96" l="1"/>
  <c r="C96" s="1"/>
  <c r="F96" l="1"/>
  <c r="E97" s="1"/>
  <c r="D97" l="1"/>
  <c r="C97" s="1"/>
  <c r="F97" l="1"/>
  <c r="E98" s="1"/>
  <c r="D98" l="1"/>
  <c r="C98" s="1"/>
  <c r="F98" l="1"/>
  <c r="E99" s="1"/>
  <c r="D99" l="1"/>
  <c r="C99" s="1"/>
  <c r="F99" l="1"/>
  <c r="E100" s="1"/>
  <c r="D100" l="1"/>
  <c r="C100" s="1"/>
  <c r="F100" l="1"/>
  <c r="E101" s="1"/>
  <c r="D101" l="1"/>
  <c r="C101" s="1"/>
  <c r="F101" l="1"/>
  <c r="E102" s="1"/>
  <c r="D102" l="1"/>
  <c r="C102" s="1"/>
  <c r="F102" l="1"/>
  <c r="E103" s="1"/>
  <c r="D103" s="1"/>
  <c r="C103" s="1"/>
  <c r="F103" l="1"/>
  <c r="E104" s="1"/>
  <c r="D104" l="1"/>
  <c r="C104" s="1"/>
  <c r="F104" l="1"/>
  <c r="E105" s="1"/>
  <c r="D105" l="1"/>
  <c r="C105" s="1"/>
  <c r="F105" l="1"/>
  <c r="E106" s="1"/>
  <c r="D106" l="1"/>
  <c r="C106" s="1"/>
  <c r="F106" l="1"/>
  <c r="E107" s="1"/>
  <c r="F107" l="1"/>
  <c r="E108" s="1"/>
  <c r="D107"/>
  <c r="C107" s="1"/>
  <c r="D108" l="1"/>
  <c r="C108" s="1"/>
  <c r="F108" l="1"/>
  <c r="E109" s="1"/>
  <c r="D109" s="1"/>
  <c r="C109" s="1"/>
  <c r="F109" l="1"/>
  <c r="E110" s="1"/>
  <c r="F110" l="1"/>
  <c r="E111" s="1"/>
  <c r="D110"/>
  <c r="C110" s="1"/>
  <c r="D111" l="1"/>
  <c r="C111" s="1"/>
  <c r="F111" l="1"/>
  <c r="E112" s="1"/>
  <c r="D112" l="1"/>
  <c r="C112" s="1"/>
  <c r="F112" l="1"/>
  <c r="E113" s="1"/>
  <c r="D113" l="1"/>
  <c r="C113" s="1"/>
  <c r="F113" l="1"/>
  <c r="E114" s="1"/>
  <c r="D114" l="1"/>
  <c r="C114" s="1"/>
  <c r="F114" l="1"/>
  <c r="E115" s="1"/>
  <c r="D115" l="1"/>
  <c r="C115" s="1"/>
  <c r="F115" l="1"/>
  <c r="E116" s="1"/>
  <c r="D116" l="1"/>
  <c r="C116" s="1"/>
  <c r="F116" l="1"/>
  <c r="E117" s="1"/>
  <c r="D117" s="1"/>
  <c r="C117" s="1"/>
  <c r="F117" l="1"/>
  <c r="E118" s="1"/>
  <c r="D118" s="1"/>
  <c r="C118" s="1"/>
  <c r="F118" l="1"/>
  <c r="E119" s="1"/>
  <c r="D119" s="1"/>
  <c r="C119" s="1"/>
  <c r="F119" l="1"/>
  <c r="E120" s="1"/>
  <c r="D120" s="1"/>
  <c r="C120" s="1"/>
  <c r="F120" l="1"/>
  <c r="E121" s="1"/>
  <c r="D121" l="1"/>
  <c r="C121" s="1"/>
  <c r="F121" l="1"/>
  <c r="E122" s="1"/>
  <c r="D122" l="1"/>
  <c r="C122" s="1"/>
  <c r="F122" l="1"/>
  <c r="E123" s="1"/>
  <c r="D123" s="1"/>
  <c r="C123" s="1"/>
  <c r="F123" l="1"/>
  <c r="E124" s="1"/>
  <c r="D124" l="1"/>
  <c r="C124" s="1"/>
  <c r="F124" l="1"/>
  <c r="E125" s="1"/>
  <c r="D125" l="1"/>
  <c r="C125" s="1"/>
  <c r="F125" l="1"/>
  <c r="E126" s="1"/>
  <c r="D126" l="1"/>
  <c r="C126" s="1"/>
  <c r="F126" l="1"/>
  <c r="E127" s="1"/>
  <c r="D127" l="1"/>
  <c r="C127" s="1"/>
  <c r="F127" l="1"/>
  <c r="E128" s="1"/>
  <c r="F128" l="1"/>
  <c r="E129" s="1"/>
  <c r="D128"/>
  <c r="C128" s="1"/>
  <c r="D129" l="1"/>
  <c r="C129" s="1"/>
  <c r="F129" l="1"/>
  <c r="E130" s="1"/>
  <c r="D130" l="1"/>
  <c r="C130" s="1"/>
  <c r="F130" l="1"/>
  <c r="E131" s="1"/>
  <c r="D131" l="1"/>
  <c r="C131" s="1"/>
  <c r="F131" l="1"/>
  <c r="E132" s="1"/>
  <c r="D132" s="1"/>
  <c r="C132" s="1"/>
  <c r="F132" l="1"/>
  <c r="E133" s="1"/>
  <c r="D133" s="1"/>
  <c r="C133" s="1"/>
  <c r="F133" l="1"/>
  <c r="E134" s="1"/>
  <c r="D134" s="1"/>
  <c r="C134" s="1"/>
  <c r="F134" l="1"/>
  <c r="E135" s="1"/>
  <c r="F135" l="1"/>
  <c r="E136" s="1"/>
  <c r="D135"/>
  <c r="C135" s="1"/>
  <c r="D136" l="1"/>
  <c r="C136" s="1"/>
  <c r="F136" l="1"/>
  <c r="E137" s="1"/>
  <c r="D137" l="1"/>
  <c r="C137" s="1"/>
  <c r="F137" l="1"/>
  <c r="D138" l="1"/>
  <c r="C138" s="1"/>
  <c r="E138"/>
  <c r="F138" l="1"/>
  <c r="D139" s="1"/>
  <c r="C139" s="1"/>
  <c r="F139" l="1"/>
  <c r="D140" s="1"/>
  <c r="C140" s="1"/>
  <c r="F140" l="1"/>
  <c r="D141" s="1"/>
  <c r="C141" s="1"/>
  <c r="F141" l="1"/>
  <c r="D142" s="1"/>
  <c r="C142" s="1"/>
  <c r="F142" l="1"/>
  <c r="D143" s="1"/>
  <c r="C143" s="1"/>
  <c r="F143" l="1"/>
  <c r="D144" l="1"/>
  <c r="C144" s="1"/>
  <c r="F144" l="1"/>
  <c r="D145" l="1"/>
  <c r="C145" s="1"/>
  <c r="F145" l="1"/>
  <c r="D146" l="1"/>
  <c r="C146" s="1"/>
  <c r="F146" l="1"/>
  <c r="D147" s="1"/>
  <c r="C147" s="1"/>
  <c r="F147" l="1"/>
  <c r="F148" l="1"/>
  <c r="D148"/>
  <c r="C148" s="1"/>
  <c r="D149" l="1"/>
  <c r="C149" s="1"/>
  <c r="F149" l="1"/>
  <c r="D150" s="1"/>
  <c r="C150" s="1"/>
  <c r="F150" l="1"/>
  <c r="D151" l="1"/>
  <c r="C151" s="1"/>
  <c r="F151" l="1"/>
  <c r="D152" s="1"/>
  <c r="C152" s="1"/>
  <c r="F152" l="1"/>
  <c r="D153" l="1"/>
  <c r="C153" s="1"/>
  <c r="F153" l="1"/>
  <c r="D154" l="1"/>
  <c r="C154" s="1"/>
  <c r="F154" l="1"/>
  <c r="D155" s="1"/>
  <c r="C155" s="1"/>
  <c r="F155" l="1"/>
  <c r="D156" s="1"/>
  <c r="C156" s="1"/>
  <c r="F156" l="1"/>
  <c r="D157" s="1"/>
  <c r="C157" s="1"/>
  <c r="F157" l="1"/>
  <c r="D158" l="1"/>
  <c r="C158" s="1"/>
  <c r="F158" l="1"/>
  <c r="D159" s="1"/>
  <c r="C159" s="1"/>
  <c r="F159" l="1"/>
  <c r="D160" l="1"/>
  <c r="C160" s="1"/>
  <c r="F160" l="1"/>
  <c r="D161" l="1"/>
  <c r="C161" s="1"/>
  <c r="F161" l="1"/>
  <c r="D162" l="1"/>
  <c r="C162" s="1"/>
  <c r="F162" l="1"/>
  <c r="D163" l="1"/>
  <c r="C163" s="1"/>
  <c r="F163" l="1"/>
  <c r="D164" l="1"/>
  <c r="C164" s="1"/>
  <c r="F164" l="1"/>
  <c r="D165" l="1"/>
  <c r="C165" s="1"/>
  <c r="F165" l="1"/>
  <c r="D166" l="1"/>
  <c r="C166" s="1"/>
  <c r="F166" l="1"/>
  <c r="D167" l="1"/>
  <c r="C167" s="1"/>
  <c r="F167" l="1"/>
  <c r="D168" l="1"/>
  <c r="C168" s="1"/>
  <c r="F168" l="1"/>
  <c r="D169" l="1"/>
  <c r="C169" s="1"/>
  <c r="F169" l="1"/>
  <c r="D170" l="1"/>
  <c r="C170" s="1"/>
  <c r="F170" l="1"/>
  <c r="D171" l="1"/>
  <c r="C171" s="1"/>
  <c r="F171" l="1"/>
  <c r="D172" l="1"/>
  <c r="C172" s="1"/>
  <c r="F172" l="1"/>
  <c r="D173" l="1"/>
  <c r="C173" s="1"/>
  <c r="F173" l="1"/>
  <c r="D174" l="1"/>
  <c r="C174" s="1"/>
  <c r="F174" l="1"/>
  <c r="D175" l="1"/>
  <c r="C175" s="1"/>
  <c r="F175" l="1"/>
  <c r="D176" l="1"/>
  <c r="C176" s="1"/>
  <c r="F176" l="1"/>
  <c r="D177" l="1"/>
  <c r="C177" s="1"/>
  <c r="F177" l="1"/>
  <c r="D178" l="1"/>
  <c r="C178" s="1"/>
  <c r="F178" l="1"/>
  <c r="D179" l="1"/>
  <c r="C179" s="1"/>
  <c r="F179" l="1"/>
  <c r="D180" l="1"/>
  <c r="C180" s="1"/>
  <c r="F180" l="1"/>
  <c r="D181" l="1"/>
  <c r="C181" s="1"/>
  <c r="F181" l="1"/>
  <c r="D182" l="1"/>
  <c r="C182" s="1"/>
  <c r="F182" l="1"/>
  <c r="D183" l="1"/>
  <c r="C183" s="1"/>
  <c r="F183" l="1"/>
  <c r="D184" l="1"/>
  <c r="C184" s="1"/>
  <c r="F184" l="1"/>
  <c r="D185" l="1"/>
  <c r="C185" s="1"/>
  <c r="F185" l="1"/>
  <c r="D186" l="1"/>
  <c r="C186" s="1"/>
  <c r="F186" l="1"/>
  <c r="D187" l="1"/>
  <c r="C187" s="1"/>
  <c r="F187" l="1"/>
  <c r="D188" l="1"/>
  <c r="C188" s="1"/>
  <c r="F188" l="1"/>
  <c r="D189" l="1"/>
  <c r="C189" s="1"/>
  <c r="F189" l="1"/>
  <c r="D190" l="1"/>
  <c r="C190" s="1"/>
  <c r="F190" l="1"/>
  <c r="D191" l="1"/>
  <c r="C191" s="1"/>
  <c r="F191" l="1"/>
  <c r="D192" l="1"/>
  <c r="C192" s="1"/>
  <c r="F192" l="1"/>
  <c r="D193" l="1"/>
  <c r="C193" s="1"/>
  <c r="F193" l="1"/>
  <c r="D194" s="1"/>
  <c r="C194" s="1"/>
  <c r="F194" l="1"/>
  <c r="D195" l="1"/>
  <c r="C195" s="1"/>
  <c r="F195" l="1"/>
  <c r="D196" l="1"/>
  <c r="C196" s="1"/>
  <c r="F196" l="1"/>
  <c r="D197" l="1"/>
  <c r="C197" s="1"/>
  <c r="F197" l="1"/>
  <c r="D198" l="1"/>
  <c r="C198" s="1"/>
  <c r="F198" l="1"/>
  <c r="D199" l="1"/>
  <c r="C199" s="1"/>
  <c r="F199" l="1"/>
  <c r="D200" l="1"/>
  <c r="C200" s="1"/>
  <c r="F200" l="1"/>
  <c r="D201" l="1"/>
  <c r="C201" s="1"/>
  <c r="F201" l="1"/>
  <c r="D202" l="1"/>
  <c r="C202" s="1"/>
  <c r="F202" l="1"/>
  <c r="D203" l="1"/>
  <c r="C203" s="1"/>
  <c r="F203" l="1"/>
  <c r="D204" l="1"/>
  <c r="C204" s="1"/>
  <c r="F204" l="1"/>
  <c r="D205" l="1"/>
  <c r="C205" s="1"/>
  <c r="F205" l="1"/>
  <c r="D206" l="1"/>
  <c r="C206" s="1"/>
  <c r="F206" l="1"/>
  <c r="D207" l="1"/>
  <c r="C207" s="1"/>
  <c r="F207" l="1"/>
  <c r="D208" l="1"/>
  <c r="C208" s="1"/>
  <c r="F208" l="1"/>
  <c r="D209" l="1"/>
  <c r="C209" s="1"/>
  <c r="F209" l="1"/>
  <c r="D210" l="1"/>
  <c r="C210" s="1"/>
  <c r="F210" l="1"/>
  <c r="D211" l="1"/>
  <c r="C211" s="1"/>
  <c r="F211" l="1"/>
  <c r="D212" l="1"/>
  <c r="C212" s="1"/>
  <c r="F212" l="1"/>
  <c r="D213" l="1"/>
  <c r="C213" s="1"/>
  <c r="F213" l="1"/>
  <c r="D214" l="1"/>
  <c r="C214" s="1"/>
  <c r="F214" l="1"/>
  <c r="D215" l="1"/>
  <c r="C215" s="1"/>
  <c r="F215" l="1"/>
  <c r="D216" l="1"/>
  <c r="C216" s="1"/>
  <c r="F216" l="1"/>
  <c r="D217" s="1"/>
  <c r="C217" s="1"/>
  <c r="F217" l="1"/>
  <c r="D218" l="1"/>
  <c r="C218" s="1"/>
  <c r="F218" l="1"/>
  <c r="D219" s="1"/>
  <c r="C219" s="1"/>
  <c r="F219" l="1"/>
  <c r="D220" l="1"/>
  <c r="C220" s="1"/>
  <c r="F220" l="1"/>
  <c r="D221" s="1"/>
  <c r="C221" s="1"/>
  <c r="F221" l="1"/>
  <c r="D222" l="1"/>
  <c r="C222" s="1"/>
  <c r="F222" l="1"/>
  <c r="D223" l="1"/>
  <c r="C223" s="1"/>
  <c r="F223" l="1"/>
  <c r="D224" s="1"/>
  <c r="C224" s="1"/>
  <c r="F224" l="1"/>
  <c r="D225" s="1"/>
  <c r="C225" s="1"/>
  <c r="F225" l="1"/>
  <c r="D226" l="1"/>
  <c r="C226" s="1"/>
  <c r="F226" l="1"/>
  <c r="D227" l="1"/>
  <c r="C227" s="1"/>
  <c r="F227" l="1"/>
  <c r="D228" s="1"/>
  <c r="C228" s="1"/>
  <c r="F228" l="1"/>
  <c r="D229" s="1"/>
  <c r="C229" l="1"/>
  <c r="F229"/>
  <c r="D230" s="1"/>
  <c r="C230" s="1"/>
  <c r="F230" l="1"/>
  <c r="F231" l="1"/>
  <c r="D231"/>
  <c r="C231" s="1"/>
  <c r="D232" l="1"/>
  <c r="C232" s="1"/>
  <c r="F232" l="1"/>
  <c r="D233" l="1"/>
  <c r="C233" s="1"/>
  <c r="F233" l="1"/>
  <c r="D234" l="1"/>
  <c r="C234" s="1"/>
  <c r="F234" l="1"/>
  <c r="D235" l="1"/>
  <c r="C235" s="1"/>
  <c r="F235" l="1"/>
  <c r="D236" l="1"/>
  <c r="C236" s="1"/>
  <c r="F236" l="1"/>
  <c r="D237" l="1"/>
  <c r="C237" s="1"/>
  <c r="F237" l="1"/>
  <c r="D238" s="1"/>
  <c r="C238" s="1"/>
  <c r="F238" l="1"/>
  <c r="D239" l="1"/>
  <c r="C239" s="1"/>
  <c r="F239" l="1"/>
  <c r="D240" l="1"/>
  <c r="C240" s="1"/>
  <c r="F240" l="1"/>
  <c r="D241" l="1"/>
  <c r="C241" s="1"/>
  <c r="F241" l="1"/>
  <c r="D242" l="1"/>
  <c r="C242" s="1"/>
  <c r="F242" l="1"/>
  <c r="D243" l="1"/>
  <c r="C243" s="1"/>
  <c r="F243" l="1"/>
  <c r="D244" l="1"/>
  <c r="C244" s="1"/>
  <c r="F244" l="1"/>
  <c r="D245" s="1"/>
  <c r="C245" s="1"/>
  <c r="F245" l="1"/>
  <c r="D246" l="1"/>
  <c r="C246" s="1"/>
  <c r="F246" l="1"/>
  <c r="D247" l="1"/>
  <c r="C247" s="1"/>
  <c r="F247" l="1"/>
  <c r="D248" s="1"/>
  <c r="C248" s="1"/>
  <c r="F248" l="1"/>
  <c r="D249" l="1"/>
  <c r="C249" s="1"/>
  <c r="F249" l="1"/>
  <c r="D250" l="1"/>
  <c r="C250" s="1"/>
  <c r="F250" l="1"/>
  <c r="D251" l="1"/>
  <c r="C251" s="1"/>
  <c r="F251" l="1"/>
  <c r="D252" l="1"/>
  <c r="C252" s="1"/>
  <c r="F252" l="1"/>
  <c r="D253" l="1"/>
  <c r="C253" s="1"/>
  <c r="F253" l="1"/>
  <c r="D254" l="1"/>
  <c r="C254" s="1"/>
  <c r="F254" l="1"/>
  <c r="D255" s="1"/>
  <c r="C255" s="1"/>
  <c r="F255" l="1"/>
  <c r="D256" s="1"/>
  <c r="C256" s="1"/>
  <c r="F256" l="1"/>
  <c r="D257" l="1"/>
  <c r="C257" s="1"/>
  <c r="F257" l="1"/>
  <c r="D258" l="1"/>
  <c r="C258" s="1"/>
  <c r="F258" l="1"/>
  <c r="D259" s="1"/>
  <c r="C259" s="1"/>
  <c r="F259" l="1"/>
  <c r="D260" s="1"/>
  <c r="C260" s="1"/>
  <c r="F260" l="1"/>
  <c r="D261" l="1"/>
  <c r="C261" s="1"/>
  <c r="F261" l="1"/>
  <c r="D262" l="1"/>
  <c r="C262" s="1"/>
  <c r="F262" l="1"/>
  <c r="D263" s="1"/>
  <c r="C263" s="1"/>
  <c r="F263" l="1"/>
  <c r="D264" l="1"/>
  <c r="C264" s="1"/>
  <c r="F264" l="1"/>
  <c r="D265" l="1"/>
  <c r="C265" s="1"/>
  <c r="F265" l="1"/>
  <c r="D266" s="1"/>
  <c r="C266" s="1"/>
  <c r="F266" l="1"/>
  <c r="D267" s="1"/>
  <c r="C267" s="1"/>
  <c r="F267" l="1"/>
  <c r="D268" l="1"/>
  <c r="C268" s="1"/>
  <c r="F268" l="1"/>
  <c r="D269" s="1"/>
  <c r="C269" s="1"/>
  <c r="F269" l="1"/>
  <c r="D270" s="1"/>
  <c r="C270" s="1"/>
  <c r="F270" l="1"/>
  <c r="D271" s="1"/>
  <c r="C271" s="1"/>
  <c r="F271" l="1"/>
  <c r="D272" l="1"/>
  <c r="C272" s="1"/>
  <c r="F272" l="1"/>
  <c r="D273" s="1"/>
  <c r="C273" l="1"/>
  <c r="F273"/>
  <c r="D274" s="1"/>
  <c r="C274" s="1"/>
  <c r="F274" l="1"/>
  <c r="D275" s="1"/>
  <c r="C275" s="1"/>
  <c r="F275" l="1"/>
  <c r="D276" l="1"/>
  <c r="C276" s="1"/>
  <c r="F276" l="1"/>
  <c r="D277" s="1"/>
  <c r="C277" s="1"/>
  <c r="F277" l="1"/>
  <c r="D278" l="1"/>
  <c r="C278" s="1"/>
  <c r="F278" l="1"/>
  <c r="D279" l="1"/>
  <c r="C279" s="1"/>
  <c r="F279" l="1"/>
  <c r="D280" l="1"/>
  <c r="C280" s="1"/>
  <c r="F280" l="1"/>
  <c r="D281" l="1"/>
  <c r="C281" s="1"/>
  <c r="F281" l="1"/>
  <c r="D282" s="1"/>
  <c r="C282" s="1"/>
  <c r="F282" l="1"/>
  <c r="D283" l="1"/>
  <c r="C283" s="1"/>
  <c r="F283" l="1"/>
  <c r="D284" s="1"/>
  <c r="C284" s="1"/>
  <c r="F284" l="1"/>
  <c r="D285" s="1"/>
  <c r="C285" s="1"/>
  <c r="F285" l="1"/>
  <c r="D286" l="1"/>
  <c r="C286" s="1"/>
  <c r="F286" l="1"/>
  <c r="D287" l="1"/>
  <c r="C287" s="1"/>
  <c r="F287" l="1"/>
  <c r="D288"/>
  <c r="C288" s="1"/>
  <c r="F288" l="1"/>
  <c r="D289" l="1"/>
  <c r="C289" s="1"/>
  <c r="F289" l="1"/>
  <c r="D290" s="1"/>
  <c r="C290" s="1"/>
  <c r="F290" l="1"/>
  <c r="D291" l="1"/>
  <c r="C291" s="1"/>
  <c r="F291" l="1"/>
  <c r="D292" s="1"/>
  <c r="C292" s="1"/>
  <c r="F292" l="1"/>
  <c r="D293" l="1"/>
  <c r="C293" s="1"/>
  <c r="F293" l="1"/>
  <c r="D294" s="1"/>
  <c r="C294" s="1"/>
  <c r="F294" l="1"/>
  <c r="D295" s="1"/>
  <c r="C295" s="1"/>
  <c r="F295" l="1"/>
  <c r="D296" l="1"/>
  <c r="C296" s="1"/>
  <c r="F296" l="1"/>
  <c r="D297" l="1"/>
  <c r="C297" s="1"/>
  <c r="F297" l="1"/>
  <c r="D298" l="1"/>
  <c r="C298" s="1"/>
  <c r="F298" l="1"/>
  <c r="D299" l="1"/>
  <c r="C299" s="1"/>
  <c r="F299" l="1"/>
  <c r="D300" s="1"/>
  <c r="C300" s="1"/>
  <c r="F300" l="1"/>
  <c r="D301" l="1"/>
  <c r="C301" s="1"/>
  <c r="F301" l="1"/>
  <c r="D302" s="1"/>
  <c r="C302" s="1"/>
  <c r="F302" l="1"/>
  <c r="D303" s="1"/>
  <c r="C303" s="1"/>
  <c r="F303" l="1"/>
  <c r="D304" s="1"/>
  <c r="C304" s="1"/>
  <c r="F304" l="1"/>
  <c r="D305" s="1"/>
  <c r="C305" s="1"/>
  <c r="F305" l="1"/>
  <c r="D306" l="1"/>
  <c r="C306" s="1"/>
  <c r="F306" l="1"/>
  <c r="D307" s="1"/>
  <c r="C307" s="1"/>
  <c r="F307" l="1"/>
  <c r="D308" l="1"/>
  <c r="C308" s="1"/>
  <c r="F308" l="1"/>
  <c r="D309" s="1"/>
  <c r="C309" s="1"/>
  <c r="F309" l="1"/>
  <c r="D310" l="1"/>
  <c r="C310" s="1"/>
  <c r="F310" l="1"/>
  <c r="D311" s="1"/>
  <c r="C311" s="1"/>
  <c r="F311" l="1"/>
  <c r="D312" l="1"/>
  <c r="C312" s="1"/>
  <c r="F312" l="1"/>
  <c r="D313" s="1"/>
  <c r="C313" s="1"/>
  <c r="F313" l="1"/>
  <c r="F314" l="1"/>
  <c r="D314"/>
  <c r="C314" s="1"/>
  <c r="D315" l="1"/>
  <c r="C315" s="1"/>
  <c r="F315" l="1"/>
  <c r="D316" l="1"/>
  <c r="C316" s="1"/>
  <c r="F316" l="1"/>
  <c r="D317" s="1"/>
  <c r="C317" s="1"/>
  <c r="F317" l="1"/>
  <c r="D318" l="1"/>
  <c r="C318" s="1"/>
  <c r="F318" l="1"/>
  <c r="D319" s="1"/>
  <c r="C319" s="1"/>
  <c r="F319" l="1"/>
</calcChain>
</file>

<file path=xl/sharedStrings.xml><?xml version="1.0" encoding="utf-8"?>
<sst xmlns="http://schemas.openxmlformats.org/spreadsheetml/2006/main" count="17" uniqueCount="17">
  <si>
    <t>аннуитет</t>
  </si>
  <si>
    <t>платеж в первый месяц (0- да, 1 - нет)</t>
  </si>
  <si>
    <t>дата выдачи</t>
  </si>
  <si>
    <t>дата окончания</t>
  </si>
  <si>
    <t>Срок кредита (мес)</t>
  </si>
  <si>
    <t>число платежей ОД</t>
  </si>
  <si>
    <t>Расчетный аннуитет</t>
  </si>
  <si>
    <t>Сумма аннуитета для клиента</t>
  </si>
  <si>
    <t>№ платежа</t>
  </si>
  <si>
    <t>дата</t>
  </si>
  <si>
    <t>сумма аннуитета</t>
  </si>
  <si>
    <t xml:space="preserve">погашение ОД </t>
  </si>
  <si>
    <t>погашение %</t>
  </si>
  <si>
    <t>остаток ОД</t>
  </si>
  <si>
    <t>дней в году</t>
  </si>
  <si>
    <t>Сумма договора</t>
  </si>
  <si>
    <t>Сумма процентов (в сотых)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</si>
</sst>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14" fontId="2" fillId="0" borderId="0" xfId="0" applyNumberFormat="1" applyFont="1" applyProtection="1">
      <protection hidden="1"/>
    </xf>
    <xf numFmtId="4" fontId="2" fillId="0" borderId="0" xfId="0" applyNumberFormat="1" applyFont="1" applyProtection="1">
      <protection hidden="1"/>
    </xf>
    <xf numFmtId="0" fontId="2" fillId="0" borderId="0" xfId="0" applyFont="1"/>
    <xf numFmtId="10" fontId="2" fillId="0" borderId="0" xfId="0" applyNumberFormat="1" applyFont="1" applyProtection="1">
      <protection hidden="1"/>
    </xf>
    <xf numFmtId="2" fontId="2" fillId="0" borderId="0" xfId="0" applyNumberFormat="1" applyFont="1" applyProtection="1">
      <protection hidden="1"/>
    </xf>
    <xf numFmtId="1" fontId="2" fillId="0" borderId="0" xfId="0" applyNumberFormat="1" applyFont="1" applyProtection="1">
      <protection hidden="1"/>
    </xf>
    <xf numFmtId="0" fontId="1" fillId="0" borderId="0" xfId="0" applyFont="1" applyProtection="1">
      <protection hidden="1"/>
    </xf>
    <xf numFmtId="4" fontId="3" fillId="0" borderId="0" xfId="0" applyNumberFormat="1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2" fontId="4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6" fillId="0" borderId="0" xfId="0" applyFont="1"/>
    <xf numFmtId="14" fontId="2" fillId="0" borderId="0" xfId="0" applyNumberFormat="1" applyFont="1"/>
    <xf numFmtId="1" fontId="2" fillId="0" borderId="0" xfId="0" applyNumberFormat="1" applyFont="1"/>
    <xf numFmtId="0" fontId="2" fillId="0" borderId="0" xfId="0" applyFont="1" applyAlignment="1" applyProtection="1">
      <alignment wrapText="1"/>
      <protection hidden="1"/>
    </xf>
    <xf numFmtId="14" fontId="2" fillId="0" borderId="0" xfId="0" applyNumberFormat="1" applyFont="1" applyAlignment="1" applyProtection="1">
      <alignment wrapText="1"/>
      <protection hidden="1"/>
    </xf>
    <xf numFmtId="4" fontId="2" fillId="0" borderId="0" xfId="0" applyNumberFormat="1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64" fontId="2" fillId="0" borderId="0" xfId="0" applyNumberFormat="1" applyFont="1" applyProtection="1">
      <protection hidden="1"/>
    </xf>
    <xf numFmtId="164" fontId="2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 applyProtection="1">
      <alignment horizontal="left"/>
      <protection hidden="1"/>
    </xf>
    <xf numFmtId="0" fontId="5" fillId="2" borderId="0" xfId="0" applyFont="1" applyFill="1" applyProtection="1">
      <protection locked="0" hidden="1"/>
    </xf>
    <xf numFmtId="14" fontId="5" fillId="2" borderId="0" xfId="0" applyNumberFormat="1" applyFont="1" applyFill="1" applyProtection="1">
      <protection locked="0" hidden="1"/>
    </xf>
    <xf numFmtId="4" fontId="5" fillId="2" borderId="0" xfId="0" applyNumberFormat="1" applyFont="1" applyFill="1" applyProtection="1">
      <protection locked="0" hidden="1"/>
    </xf>
    <xf numFmtId="10" fontId="5" fillId="2" borderId="0" xfId="0" applyNumberFormat="1" applyFont="1" applyFill="1" applyProtection="1"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9"/>
  <sheetViews>
    <sheetView tabSelected="1" workbookViewId="0">
      <selection activeCell="H28" sqref="H28"/>
    </sheetView>
  </sheetViews>
  <sheetFormatPr defaultRowHeight="15"/>
  <cols>
    <col min="1" max="1" width="15.28515625" style="2" customWidth="1"/>
    <col min="2" max="2" width="10" style="2" customWidth="1"/>
    <col min="3" max="6" width="13.42578125" style="4" customWidth="1"/>
    <col min="7" max="7" width="14.140625" style="2" customWidth="1"/>
    <col min="8" max="8" width="13.5703125" style="2" customWidth="1"/>
    <col min="9" max="16384" width="9.140625" style="5"/>
  </cols>
  <sheetData>
    <row r="1" spans="1:13">
      <c r="B1" s="3"/>
    </row>
    <row r="2" spans="1:13">
      <c r="B2" s="3"/>
      <c r="G2" s="6"/>
      <c r="H2" s="6"/>
    </row>
    <row r="3" spans="1:13">
      <c r="A3" s="7"/>
      <c r="B3" s="8"/>
    </row>
    <row r="4" spans="1:13">
      <c r="A4" s="2" t="s">
        <v>0</v>
      </c>
      <c r="B4" s="3"/>
    </row>
    <row r="5" spans="1:13" ht="15.75">
      <c r="A5" s="27">
        <v>1</v>
      </c>
      <c r="B5" s="2" t="s">
        <v>1</v>
      </c>
    </row>
    <row r="6" spans="1:13" ht="15.75">
      <c r="A6" s="28">
        <v>43480</v>
      </c>
      <c r="B6" s="3" t="s">
        <v>2</v>
      </c>
    </row>
    <row r="7" spans="1:13" ht="15.75">
      <c r="A7" s="28">
        <v>47133</v>
      </c>
      <c r="B7" s="2" t="s">
        <v>3</v>
      </c>
    </row>
    <row r="8" spans="1:13" ht="15.75">
      <c r="A8" s="1">
        <f>IF(A5=1,IF(DAY(A7)&gt;=DAY(A6),DATEDIF(A6,A7,"m"),DATEDIF(A6,A7,"m")+1),IF(DAY(A7)&gt;=DAY(A6),DATEDIF(A6,A7,"m")+1,DATEDIF(A6,A7,"m")+2))</f>
        <v>120</v>
      </c>
      <c r="B8" s="2" t="s">
        <v>4</v>
      </c>
    </row>
    <row r="9" spans="1:13" ht="15.75">
      <c r="A9" s="29">
        <v>2500000</v>
      </c>
      <c r="B9" s="2" t="s">
        <v>15</v>
      </c>
    </row>
    <row r="10" spans="1:13" ht="15.75">
      <c r="A10" s="30">
        <v>0.13</v>
      </c>
      <c r="B10" s="2" t="s">
        <v>16</v>
      </c>
    </row>
    <row r="11" spans="1:13" ht="15.75">
      <c r="A11" s="1">
        <f>A8-A5</f>
        <v>119</v>
      </c>
      <c r="B11" s="2" t="s">
        <v>5</v>
      </c>
    </row>
    <row r="12" spans="1:13" ht="15.75">
      <c r="A12" s="9"/>
    </row>
    <row r="13" spans="1:13" ht="15.75">
      <c r="A13" s="10">
        <f>A9*((A10/12)/(1-POWER((1+(A10/12)),(-A11))))</f>
        <v>37481.273533015636</v>
      </c>
      <c r="B13" s="11" t="s">
        <v>6</v>
      </c>
      <c r="C13" s="26"/>
      <c r="I13" s="12"/>
      <c r="J13" s="13"/>
      <c r="K13" s="14"/>
    </row>
    <row r="14" spans="1:13" ht="15.75">
      <c r="A14" s="10">
        <f>ROUND(A13/10,0)*10</f>
        <v>37480</v>
      </c>
      <c r="B14" s="11" t="s">
        <v>7</v>
      </c>
      <c r="C14" s="26"/>
      <c r="I14" s="15"/>
      <c r="J14" s="13"/>
      <c r="K14" s="14"/>
    </row>
    <row r="15" spans="1:13">
      <c r="A15" s="3"/>
      <c r="B15" s="3"/>
      <c r="G15" s="8"/>
      <c r="I15" s="16"/>
      <c r="J15" s="16"/>
      <c r="M15" s="17"/>
    </row>
    <row r="16" spans="1:13" s="21" customFormat="1" ht="30">
      <c r="A16" s="18" t="s">
        <v>8</v>
      </c>
      <c r="B16" s="19" t="s">
        <v>9</v>
      </c>
      <c r="C16" s="20" t="s">
        <v>10</v>
      </c>
      <c r="D16" s="20" t="s">
        <v>11</v>
      </c>
      <c r="E16" s="20" t="s">
        <v>12</v>
      </c>
      <c r="F16" s="20" t="s">
        <v>13</v>
      </c>
      <c r="G16" s="18"/>
      <c r="H16" s="18" t="s">
        <v>14</v>
      </c>
      <c r="J16" s="22"/>
    </row>
    <row r="17" spans="1:13">
      <c r="A17" s="2">
        <v>0</v>
      </c>
      <c r="B17" s="3">
        <f>A6</f>
        <v>43480</v>
      </c>
      <c r="F17" s="4">
        <f>A9</f>
        <v>2500000</v>
      </c>
      <c r="G17" s="23"/>
      <c r="J17" s="16"/>
      <c r="M17" s="24"/>
    </row>
    <row r="18" spans="1:13">
      <c r="A18" s="2">
        <v>1</v>
      </c>
      <c r="B18" s="3">
        <f>EOMONTH(B$17,A17)</f>
        <v>43496</v>
      </c>
      <c r="C18" s="4">
        <f>A$14</f>
        <v>37480</v>
      </c>
      <c r="D18" s="4">
        <f>IF(A5=1,0,A14-ROUND(A$9*A10/12,0))</f>
        <v>0</v>
      </c>
      <c r="E18" s="4">
        <f>IF(A18&gt;A$8,0,ROUND(F17*A$10/IF(YEAR(B18)/4-ROUND(YEAR(B18)/4,0)&lt;&gt;0,365,366),2)*(B18-B17))</f>
        <v>14246.56</v>
      </c>
      <c r="F18" s="4">
        <f>F17-D18</f>
        <v>2500000</v>
      </c>
      <c r="G18" s="4"/>
      <c r="H18" s="2">
        <f>IF(YEAR(B18)/4-ROUND(YEAR(B18)/4,0)&lt;&gt;0,365,366)</f>
        <v>365</v>
      </c>
      <c r="J18" s="16"/>
      <c r="L18" s="25"/>
      <c r="M18" s="25"/>
    </row>
    <row r="19" spans="1:13">
      <c r="A19" s="2">
        <v>2</v>
      </c>
      <c r="B19" s="3">
        <f>EOMONTH(B$17,A18)</f>
        <v>43524</v>
      </c>
      <c r="C19" s="4">
        <f>A$14</f>
        <v>37480</v>
      </c>
      <c r="D19" s="4">
        <f>IF(A19&lt;A$8,A$14-E19,F18)</f>
        <v>12548.52</v>
      </c>
      <c r="E19" s="4">
        <f t="shared" ref="E19:E82" si="0">IF(A19&gt;A$8,0,ROUND(F18*A$10/IF(YEAR(B19)/4-ROUND(YEAR(B19)/4,0)&lt;&gt;0,365,366),2)*(B19-B18))</f>
        <v>24931.48</v>
      </c>
      <c r="F19" s="4">
        <f t="shared" ref="F19:F82" si="1">F18-D19</f>
        <v>2487451.48</v>
      </c>
      <c r="G19" s="4"/>
      <c r="H19" s="2">
        <f t="shared" ref="H19:H82" si="2">IF(YEAR(B19)/4-ROUND(YEAR(B19)/4,0)&lt;&gt;0,365,366)</f>
        <v>365</v>
      </c>
      <c r="J19" s="16"/>
      <c r="K19" s="25"/>
      <c r="L19" s="25"/>
      <c r="M19" s="25"/>
    </row>
    <row r="20" spans="1:13">
      <c r="A20" s="2">
        <v>3</v>
      </c>
      <c r="B20" s="3">
        <f t="shared" ref="B20:B83" si="3">EOMONTH(B$17,A19)</f>
        <v>43555</v>
      </c>
      <c r="C20" s="4">
        <f>D20+E20</f>
        <v>37480</v>
      </c>
      <c r="D20" s="4">
        <f t="shared" ref="D20:D83" si="4">IF(A20&lt;A$8,A$14-E20,F19)</f>
        <v>10015.859999999997</v>
      </c>
      <c r="E20" s="4">
        <f t="shared" si="0"/>
        <v>27464.140000000003</v>
      </c>
      <c r="F20" s="4">
        <f t="shared" si="1"/>
        <v>2477435.62</v>
      </c>
      <c r="G20" s="4"/>
      <c r="H20" s="2">
        <f t="shared" si="2"/>
        <v>365</v>
      </c>
      <c r="J20" s="16"/>
      <c r="K20" s="25"/>
      <c r="L20" s="25"/>
      <c r="M20" s="25"/>
    </row>
    <row r="21" spans="1:13">
      <c r="A21" s="2">
        <v>4</v>
      </c>
      <c r="B21" s="3">
        <f t="shared" si="3"/>
        <v>43585</v>
      </c>
      <c r="C21" s="4">
        <f t="shared" ref="C21:C84" si="5">D21+E21</f>
        <v>37480</v>
      </c>
      <c r="D21" s="4">
        <f t="shared" si="4"/>
        <v>11008.900000000001</v>
      </c>
      <c r="E21" s="4">
        <f t="shared" si="0"/>
        <v>26471.1</v>
      </c>
      <c r="F21" s="4">
        <f t="shared" si="1"/>
        <v>2466426.7200000002</v>
      </c>
      <c r="G21" s="4"/>
      <c r="H21" s="2">
        <f t="shared" si="2"/>
        <v>365</v>
      </c>
      <c r="J21" s="16"/>
      <c r="K21" s="25"/>
      <c r="L21" s="25"/>
      <c r="M21" s="25"/>
    </row>
    <row r="22" spans="1:13">
      <c r="A22" s="2">
        <v>5</v>
      </c>
      <c r="B22" s="3">
        <f t="shared" si="3"/>
        <v>43616</v>
      </c>
      <c r="C22" s="4">
        <f t="shared" si="5"/>
        <v>37480</v>
      </c>
      <c r="D22" s="4">
        <f t="shared" si="4"/>
        <v>10248.049999999999</v>
      </c>
      <c r="E22" s="4">
        <f t="shared" si="0"/>
        <v>27231.95</v>
      </c>
      <c r="F22" s="4">
        <f t="shared" si="1"/>
        <v>2456178.6700000004</v>
      </c>
      <c r="G22" s="4"/>
      <c r="H22" s="2">
        <f t="shared" si="2"/>
        <v>365</v>
      </c>
      <c r="J22" s="16"/>
      <c r="K22" s="25"/>
      <c r="L22" s="25"/>
      <c r="M22" s="25"/>
    </row>
    <row r="23" spans="1:13">
      <c r="A23" s="2">
        <v>6</v>
      </c>
      <c r="B23" s="3">
        <f t="shared" si="3"/>
        <v>43646</v>
      </c>
      <c r="C23" s="4">
        <f t="shared" si="5"/>
        <v>37480</v>
      </c>
      <c r="D23" s="4">
        <f t="shared" si="4"/>
        <v>11236</v>
      </c>
      <c r="E23" s="4">
        <f t="shared" si="0"/>
        <v>26244</v>
      </c>
      <c r="F23" s="4">
        <f t="shared" si="1"/>
        <v>2444942.6700000004</v>
      </c>
      <c r="G23" s="4"/>
      <c r="H23" s="2">
        <f t="shared" si="2"/>
        <v>365</v>
      </c>
      <c r="J23" s="16"/>
      <c r="K23" s="25"/>
      <c r="L23" s="25"/>
      <c r="M23" s="25"/>
    </row>
    <row r="24" spans="1:13">
      <c r="A24" s="2">
        <v>7</v>
      </c>
      <c r="B24" s="3">
        <f t="shared" si="3"/>
        <v>43677</v>
      </c>
      <c r="C24" s="4">
        <f t="shared" si="5"/>
        <v>37480</v>
      </c>
      <c r="D24" s="4">
        <f t="shared" si="4"/>
        <v>10485.200000000001</v>
      </c>
      <c r="E24" s="4">
        <f t="shared" si="0"/>
        <v>26994.799999999999</v>
      </c>
      <c r="F24" s="4">
        <f t="shared" si="1"/>
        <v>2434457.4700000002</v>
      </c>
      <c r="G24" s="4"/>
      <c r="H24" s="2">
        <f t="shared" si="2"/>
        <v>365</v>
      </c>
      <c r="J24" s="16"/>
      <c r="K24" s="25"/>
      <c r="L24" s="25"/>
      <c r="M24" s="25"/>
    </row>
    <row r="25" spans="1:13">
      <c r="A25" s="2">
        <v>8</v>
      </c>
      <c r="B25" s="3">
        <f t="shared" si="3"/>
        <v>43708</v>
      </c>
      <c r="C25" s="4">
        <f t="shared" si="5"/>
        <v>37480</v>
      </c>
      <c r="D25" s="4">
        <f t="shared" si="4"/>
        <v>10600.829999999998</v>
      </c>
      <c r="E25" s="4">
        <f t="shared" si="0"/>
        <v>26879.170000000002</v>
      </c>
      <c r="F25" s="4">
        <f t="shared" si="1"/>
        <v>2423856.64</v>
      </c>
      <c r="G25" s="4"/>
      <c r="H25" s="2">
        <f t="shared" si="2"/>
        <v>365</v>
      </c>
      <c r="J25" s="16"/>
      <c r="K25" s="25"/>
      <c r="L25" s="25"/>
      <c r="M25" s="25"/>
    </row>
    <row r="26" spans="1:13">
      <c r="A26" s="2">
        <v>9</v>
      </c>
      <c r="B26" s="3">
        <f t="shared" si="3"/>
        <v>43738</v>
      </c>
      <c r="C26" s="4">
        <f t="shared" si="5"/>
        <v>37480</v>
      </c>
      <c r="D26" s="4">
        <f t="shared" si="4"/>
        <v>11581.300000000003</v>
      </c>
      <c r="E26" s="4">
        <f t="shared" si="0"/>
        <v>25898.699999999997</v>
      </c>
      <c r="F26" s="4">
        <f t="shared" si="1"/>
        <v>2412275.3400000003</v>
      </c>
      <c r="G26" s="4"/>
      <c r="H26" s="2">
        <f t="shared" si="2"/>
        <v>365</v>
      </c>
      <c r="J26" s="16"/>
      <c r="K26" s="25"/>
      <c r="L26" s="25"/>
      <c r="M26" s="25"/>
    </row>
    <row r="27" spans="1:13">
      <c r="A27" s="2">
        <v>10</v>
      </c>
      <c r="B27" s="3">
        <f t="shared" si="3"/>
        <v>43769</v>
      </c>
      <c r="C27" s="4">
        <f t="shared" si="5"/>
        <v>37480</v>
      </c>
      <c r="D27" s="4">
        <f t="shared" si="4"/>
        <v>10845.73</v>
      </c>
      <c r="E27" s="4">
        <f t="shared" si="0"/>
        <v>26634.27</v>
      </c>
      <c r="F27" s="4">
        <f t="shared" si="1"/>
        <v>2401429.6100000003</v>
      </c>
      <c r="G27" s="4"/>
      <c r="H27" s="2">
        <f t="shared" si="2"/>
        <v>365</v>
      </c>
      <c r="J27" s="16"/>
      <c r="K27" s="25"/>
      <c r="L27" s="25"/>
      <c r="M27" s="25"/>
    </row>
    <row r="28" spans="1:13">
      <c r="A28" s="2">
        <v>11</v>
      </c>
      <c r="B28" s="3">
        <f t="shared" si="3"/>
        <v>43799</v>
      </c>
      <c r="C28" s="4">
        <f t="shared" si="5"/>
        <v>37480</v>
      </c>
      <c r="D28" s="4">
        <f t="shared" si="4"/>
        <v>11821</v>
      </c>
      <c r="E28" s="4">
        <f t="shared" si="0"/>
        <v>25659</v>
      </c>
      <c r="F28" s="4">
        <f t="shared" si="1"/>
        <v>2389608.6100000003</v>
      </c>
      <c r="G28" s="4"/>
      <c r="H28" s="2">
        <f t="shared" si="2"/>
        <v>365</v>
      </c>
      <c r="J28" s="16"/>
      <c r="K28" s="25"/>
      <c r="L28" s="25"/>
      <c r="M28" s="25"/>
    </row>
    <row r="29" spans="1:13">
      <c r="A29" s="2">
        <v>12</v>
      </c>
      <c r="B29" s="3">
        <f t="shared" si="3"/>
        <v>43830</v>
      </c>
      <c r="C29" s="4">
        <f t="shared" si="5"/>
        <v>37480</v>
      </c>
      <c r="D29" s="4">
        <f t="shared" si="4"/>
        <v>11096.21</v>
      </c>
      <c r="E29" s="4">
        <f t="shared" si="0"/>
        <v>26383.79</v>
      </c>
      <c r="F29" s="4">
        <f t="shared" si="1"/>
        <v>2378512.4000000004</v>
      </c>
      <c r="G29" s="4"/>
      <c r="H29" s="2">
        <f t="shared" si="2"/>
        <v>365</v>
      </c>
      <c r="J29" s="16"/>
      <c r="K29" s="25"/>
      <c r="L29" s="25"/>
      <c r="M29" s="25"/>
    </row>
    <row r="30" spans="1:13">
      <c r="A30" s="2">
        <v>13</v>
      </c>
      <c r="B30" s="3">
        <f t="shared" si="3"/>
        <v>43861</v>
      </c>
      <c r="C30" s="4">
        <f t="shared" si="5"/>
        <v>37480</v>
      </c>
      <c r="D30" s="4">
        <f t="shared" si="4"/>
        <v>11290.27</v>
      </c>
      <c r="E30" s="4">
        <f t="shared" si="0"/>
        <v>26189.73</v>
      </c>
      <c r="F30" s="4">
        <f t="shared" si="1"/>
        <v>2367222.1300000004</v>
      </c>
      <c r="G30" s="4"/>
      <c r="H30" s="2">
        <f t="shared" si="2"/>
        <v>366</v>
      </c>
      <c r="J30" s="16"/>
      <c r="K30" s="25"/>
      <c r="L30" s="25"/>
      <c r="M30" s="25"/>
    </row>
    <row r="31" spans="1:13">
      <c r="A31" s="2">
        <v>14</v>
      </c>
      <c r="B31" s="3">
        <f t="shared" si="3"/>
        <v>43890</v>
      </c>
      <c r="C31" s="4">
        <f t="shared" si="5"/>
        <v>37480</v>
      </c>
      <c r="D31" s="4">
        <f t="shared" si="4"/>
        <v>13096.219999999998</v>
      </c>
      <c r="E31" s="4">
        <f t="shared" si="0"/>
        <v>24383.780000000002</v>
      </c>
      <c r="F31" s="4">
        <f t="shared" si="1"/>
        <v>2354125.91</v>
      </c>
      <c r="G31" s="4"/>
      <c r="H31" s="2">
        <f t="shared" si="2"/>
        <v>366</v>
      </c>
      <c r="J31" s="16"/>
      <c r="K31" s="25"/>
      <c r="L31" s="25"/>
      <c r="M31" s="25"/>
    </row>
    <row r="32" spans="1:13">
      <c r="A32" s="2">
        <v>15</v>
      </c>
      <c r="B32" s="3">
        <f t="shared" si="3"/>
        <v>43921</v>
      </c>
      <c r="C32" s="4">
        <f t="shared" si="5"/>
        <v>37480</v>
      </c>
      <c r="D32" s="4">
        <f t="shared" si="4"/>
        <v>11559.04</v>
      </c>
      <c r="E32" s="4">
        <f t="shared" si="0"/>
        <v>25920.959999999999</v>
      </c>
      <c r="F32" s="4">
        <f t="shared" si="1"/>
        <v>2342566.87</v>
      </c>
      <c r="G32" s="4"/>
      <c r="H32" s="2">
        <f t="shared" si="2"/>
        <v>366</v>
      </c>
      <c r="J32" s="16"/>
      <c r="K32" s="25"/>
      <c r="L32" s="25"/>
      <c r="M32" s="25"/>
    </row>
    <row r="33" spans="1:13">
      <c r="A33" s="2">
        <v>16</v>
      </c>
      <c r="B33" s="3">
        <f t="shared" si="3"/>
        <v>43951</v>
      </c>
      <c r="C33" s="4">
        <f t="shared" si="5"/>
        <v>37480</v>
      </c>
      <c r="D33" s="4">
        <f t="shared" si="4"/>
        <v>12518.2</v>
      </c>
      <c r="E33" s="4">
        <f t="shared" si="0"/>
        <v>24961.8</v>
      </c>
      <c r="F33" s="4">
        <f t="shared" si="1"/>
        <v>2330048.67</v>
      </c>
      <c r="G33" s="4"/>
      <c r="H33" s="2">
        <f t="shared" si="2"/>
        <v>366</v>
      </c>
      <c r="J33" s="16"/>
      <c r="K33" s="25"/>
      <c r="L33" s="25"/>
      <c r="M33" s="25"/>
    </row>
    <row r="34" spans="1:13">
      <c r="A34" s="2">
        <v>17</v>
      </c>
      <c r="B34" s="3">
        <f t="shared" si="3"/>
        <v>43982</v>
      </c>
      <c r="C34" s="4">
        <f t="shared" si="5"/>
        <v>37480</v>
      </c>
      <c r="D34" s="4">
        <f t="shared" si="4"/>
        <v>11824.09</v>
      </c>
      <c r="E34" s="4">
        <f t="shared" si="0"/>
        <v>25655.91</v>
      </c>
      <c r="F34" s="4">
        <f t="shared" si="1"/>
        <v>2318224.58</v>
      </c>
      <c r="G34" s="4"/>
      <c r="H34" s="2">
        <f t="shared" si="2"/>
        <v>366</v>
      </c>
      <c r="J34" s="16"/>
      <c r="K34" s="25"/>
      <c r="L34" s="25"/>
      <c r="M34" s="25"/>
    </row>
    <row r="35" spans="1:13">
      <c r="A35" s="2">
        <v>18</v>
      </c>
      <c r="B35" s="3">
        <f t="shared" si="3"/>
        <v>44012</v>
      </c>
      <c r="C35" s="4">
        <f t="shared" si="5"/>
        <v>37480</v>
      </c>
      <c r="D35" s="4">
        <f t="shared" si="4"/>
        <v>12777.7</v>
      </c>
      <c r="E35" s="4">
        <f t="shared" si="0"/>
        <v>24702.3</v>
      </c>
      <c r="F35" s="4">
        <f t="shared" si="1"/>
        <v>2305446.88</v>
      </c>
      <c r="G35" s="4"/>
      <c r="H35" s="2">
        <f t="shared" si="2"/>
        <v>366</v>
      </c>
      <c r="J35" s="16"/>
      <c r="K35" s="25"/>
      <c r="L35" s="25"/>
      <c r="M35" s="25"/>
    </row>
    <row r="36" spans="1:13">
      <c r="A36" s="2">
        <v>19</v>
      </c>
      <c r="B36" s="3">
        <f t="shared" si="3"/>
        <v>44043</v>
      </c>
      <c r="C36" s="4">
        <f t="shared" si="5"/>
        <v>37480</v>
      </c>
      <c r="D36" s="4">
        <f t="shared" si="4"/>
        <v>12095.029999999999</v>
      </c>
      <c r="E36" s="4">
        <f t="shared" si="0"/>
        <v>25384.97</v>
      </c>
      <c r="F36" s="4">
        <f t="shared" si="1"/>
        <v>2293351.85</v>
      </c>
      <c r="G36" s="4"/>
      <c r="H36" s="2">
        <f t="shared" si="2"/>
        <v>366</v>
      </c>
      <c r="J36" s="16"/>
      <c r="K36" s="25"/>
      <c r="L36" s="25"/>
      <c r="M36" s="25"/>
    </row>
    <row r="37" spans="1:13">
      <c r="A37" s="2">
        <v>20</v>
      </c>
      <c r="B37" s="3">
        <f t="shared" si="3"/>
        <v>44074</v>
      </c>
      <c r="C37" s="4">
        <f t="shared" si="5"/>
        <v>37480</v>
      </c>
      <c r="D37" s="4">
        <f t="shared" si="4"/>
        <v>12228.02</v>
      </c>
      <c r="E37" s="4">
        <f t="shared" si="0"/>
        <v>25251.98</v>
      </c>
      <c r="F37" s="4">
        <f t="shared" si="1"/>
        <v>2281123.83</v>
      </c>
      <c r="G37" s="4"/>
      <c r="H37" s="2">
        <f t="shared" si="2"/>
        <v>366</v>
      </c>
      <c r="J37" s="16"/>
      <c r="K37" s="25"/>
      <c r="L37" s="25"/>
      <c r="M37" s="25"/>
    </row>
    <row r="38" spans="1:13">
      <c r="A38" s="2">
        <v>21</v>
      </c>
      <c r="B38" s="3">
        <f t="shared" si="3"/>
        <v>44104</v>
      </c>
      <c r="C38" s="4">
        <f t="shared" si="5"/>
        <v>37480</v>
      </c>
      <c r="D38" s="4">
        <f t="shared" si="4"/>
        <v>13172.8</v>
      </c>
      <c r="E38" s="4">
        <f t="shared" si="0"/>
        <v>24307.200000000001</v>
      </c>
      <c r="F38" s="4">
        <f t="shared" si="1"/>
        <v>2267951.0300000003</v>
      </c>
      <c r="G38" s="4"/>
      <c r="H38" s="2">
        <f t="shared" si="2"/>
        <v>366</v>
      </c>
      <c r="J38" s="16"/>
      <c r="K38" s="25"/>
      <c r="L38" s="25"/>
      <c r="M38" s="25"/>
    </row>
    <row r="39" spans="1:13">
      <c r="A39" s="2">
        <v>22</v>
      </c>
      <c r="B39" s="3">
        <f t="shared" si="3"/>
        <v>44135</v>
      </c>
      <c r="C39" s="4">
        <f t="shared" si="5"/>
        <v>37480</v>
      </c>
      <c r="D39" s="4">
        <f t="shared" si="4"/>
        <v>12507.640000000003</v>
      </c>
      <c r="E39" s="4">
        <f t="shared" si="0"/>
        <v>24972.359999999997</v>
      </c>
      <c r="F39" s="4">
        <f t="shared" si="1"/>
        <v>2255443.39</v>
      </c>
      <c r="G39" s="4"/>
      <c r="H39" s="2">
        <f t="shared" si="2"/>
        <v>366</v>
      </c>
      <c r="J39" s="16"/>
      <c r="K39" s="25"/>
      <c r="L39" s="25"/>
      <c r="M39" s="25"/>
    </row>
    <row r="40" spans="1:13">
      <c r="A40" s="2">
        <v>23</v>
      </c>
      <c r="B40" s="3">
        <f t="shared" si="3"/>
        <v>44165</v>
      </c>
      <c r="C40" s="4">
        <f t="shared" si="5"/>
        <v>37480</v>
      </c>
      <c r="D40" s="4">
        <f t="shared" si="4"/>
        <v>13446.7</v>
      </c>
      <c r="E40" s="4">
        <f t="shared" si="0"/>
        <v>24033.3</v>
      </c>
      <c r="F40" s="4">
        <f t="shared" si="1"/>
        <v>2241996.69</v>
      </c>
      <c r="G40" s="4"/>
      <c r="H40" s="2">
        <f t="shared" si="2"/>
        <v>366</v>
      </c>
      <c r="J40" s="16"/>
      <c r="K40" s="25"/>
      <c r="L40" s="25"/>
      <c r="M40" s="25"/>
    </row>
    <row r="41" spans="1:13">
      <c r="A41" s="2">
        <v>24</v>
      </c>
      <c r="B41" s="3">
        <f t="shared" si="3"/>
        <v>44196</v>
      </c>
      <c r="C41" s="4">
        <f t="shared" si="5"/>
        <v>37480</v>
      </c>
      <c r="D41" s="4">
        <f t="shared" si="4"/>
        <v>12793.46</v>
      </c>
      <c r="E41" s="4">
        <f t="shared" si="0"/>
        <v>24686.54</v>
      </c>
      <c r="F41" s="4">
        <f t="shared" si="1"/>
        <v>2229203.23</v>
      </c>
      <c r="G41" s="4"/>
      <c r="H41" s="2">
        <f t="shared" si="2"/>
        <v>366</v>
      </c>
      <c r="J41" s="16"/>
      <c r="K41" s="25"/>
      <c r="L41" s="25"/>
      <c r="M41" s="25"/>
    </row>
    <row r="42" spans="1:13">
      <c r="A42" s="2">
        <v>25</v>
      </c>
      <c r="B42" s="3">
        <f t="shared" si="3"/>
        <v>44227</v>
      </c>
      <c r="C42" s="4">
        <f t="shared" si="5"/>
        <v>37480</v>
      </c>
      <c r="D42" s="4">
        <f t="shared" si="4"/>
        <v>12867.239999999998</v>
      </c>
      <c r="E42" s="4">
        <f t="shared" si="0"/>
        <v>24612.760000000002</v>
      </c>
      <c r="F42" s="4">
        <f t="shared" si="1"/>
        <v>2216335.9899999998</v>
      </c>
      <c r="G42" s="4"/>
      <c r="H42" s="2">
        <f t="shared" si="2"/>
        <v>365</v>
      </c>
      <c r="J42" s="16"/>
      <c r="K42" s="25"/>
      <c r="L42" s="25"/>
      <c r="M42" s="25"/>
    </row>
    <row r="43" spans="1:13">
      <c r="A43" s="2">
        <v>26</v>
      </c>
      <c r="B43" s="3">
        <f t="shared" si="3"/>
        <v>44255</v>
      </c>
      <c r="C43" s="4">
        <f t="shared" si="5"/>
        <v>37480</v>
      </c>
      <c r="D43" s="4">
        <f t="shared" si="4"/>
        <v>15377.36</v>
      </c>
      <c r="E43" s="4">
        <f t="shared" si="0"/>
        <v>22102.639999999999</v>
      </c>
      <c r="F43" s="4">
        <f t="shared" si="1"/>
        <v>2200958.63</v>
      </c>
      <c r="G43" s="4"/>
      <c r="H43" s="2">
        <f t="shared" si="2"/>
        <v>365</v>
      </c>
      <c r="J43" s="16"/>
      <c r="K43" s="25"/>
      <c r="L43" s="25"/>
      <c r="M43" s="25"/>
    </row>
    <row r="44" spans="1:13">
      <c r="A44" s="2">
        <v>27</v>
      </c>
      <c r="B44" s="3">
        <f t="shared" si="3"/>
        <v>44286</v>
      </c>
      <c r="C44" s="4">
        <f t="shared" si="5"/>
        <v>37480</v>
      </c>
      <c r="D44" s="4">
        <f t="shared" si="4"/>
        <v>13179.100000000002</v>
      </c>
      <c r="E44" s="4">
        <f t="shared" si="0"/>
        <v>24300.899999999998</v>
      </c>
      <c r="F44" s="4">
        <f t="shared" si="1"/>
        <v>2187779.5299999998</v>
      </c>
      <c r="G44" s="4"/>
      <c r="H44" s="2">
        <f t="shared" si="2"/>
        <v>365</v>
      </c>
      <c r="J44" s="16"/>
      <c r="K44" s="25"/>
      <c r="L44" s="25"/>
      <c r="M44" s="25"/>
    </row>
    <row r="45" spans="1:13">
      <c r="A45" s="2">
        <v>28</v>
      </c>
      <c r="B45" s="3">
        <f t="shared" si="3"/>
        <v>44316</v>
      </c>
      <c r="C45" s="4">
        <f t="shared" si="5"/>
        <v>37480</v>
      </c>
      <c r="D45" s="4">
        <f t="shared" si="4"/>
        <v>14103.699999999997</v>
      </c>
      <c r="E45" s="4">
        <f t="shared" si="0"/>
        <v>23376.300000000003</v>
      </c>
      <c r="F45" s="4">
        <f t="shared" si="1"/>
        <v>2173675.8299999996</v>
      </c>
      <c r="G45" s="4"/>
      <c r="H45" s="2">
        <f t="shared" si="2"/>
        <v>365</v>
      </c>
      <c r="J45" s="16"/>
      <c r="K45" s="25"/>
      <c r="L45" s="25"/>
      <c r="M45" s="25"/>
    </row>
    <row r="46" spans="1:13">
      <c r="A46" s="2">
        <v>29</v>
      </c>
      <c r="B46" s="3">
        <f t="shared" si="3"/>
        <v>44347</v>
      </c>
      <c r="C46" s="4">
        <f t="shared" si="5"/>
        <v>37480</v>
      </c>
      <c r="D46" s="4">
        <f t="shared" si="4"/>
        <v>13480.109999999997</v>
      </c>
      <c r="E46" s="4">
        <f t="shared" si="0"/>
        <v>23999.890000000003</v>
      </c>
      <c r="F46" s="4">
        <f t="shared" si="1"/>
        <v>2160195.7199999997</v>
      </c>
      <c r="G46" s="4"/>
      <c r="H46" s="2">
        <f t="shared" si="2"/>
        <v>365</v>
      </c>
      <c r="J46" s="16"/>
      <c r="K46" s="25"/>
      <c r="L46" s="25"/>
      <c r="M46" s="25"/>
    </row>
    <row r="47" spans="1:13">
      <c r="A47" s="2">
        <v>30</v>
      </c>
      <c r="B47" s="3">
        <f t="shared" si="3"/>
        <v>44377</v>
      </c>
      <c r="C47" s="4">
        <f t="shared" si="5"/>
        <v>37480</v>
      </c>
      <c r="D47" s="4">
        <f t="shared" si="4"/>
        <v>14398.599999999999</v>
      </c>
      <c r="E47" s="4">
        <f t="shared" si="0"/>
        <v>23081.4</v>
      </c>
      <c r="F47" s="4">
        <f t="shared" si="1"/>
        <v>2145797.1199999996</v>
      </c>
      <c r="G47" s="4"/>
      <c r="H47" s="2">
        <f t="shared" si="2"/>
        <v>365</v>
      </c>
      <c r="J47" s="16"/>
      <c r="K47" s="25"/>
      <c r="L47" s="25"/>
      <c r="M47" s="25"/>
    </row>
    <row r="48" spans="1:13">
      <c r="A48" s="2">
        <v>31</v>
      </c>
      <c r="B48" s="3">
        <f t="shared" si="3"/>
        <v>44408</v>
      </c>
      <c r="C48" s="4">
        <f t="shared" si="5"/>
        <v>37480</v>
      </c>
      <c r="D48" s="4">
        <f t="shared" si="4"/>
        <v>13787.939999999999</v>
      </c>
      <c r="E48" s="4">
        <f t="shared" si="0"/>
        <v>23692.06</v>
      </c>
      <c r="F48" s="4">
        <f t="shared" si="1"/>
        <v>2132009.1799999997</v>
      </c>
      <c r="G48" s="4"/>
      <c r="H48" s="2">
        <f t="shared" si="2"/>
        <v>365</v>
      </c>
      <c r="J48" s="16"/>
      <c r="K48" s="25"/>
      <c r="L48" s="25"/>
      <c r="M48" s="25"/>
    </row>
    <row r="49" spans="1:13">
      <c r="A49" s="2">
        <v>32</v>
      </c>
      <c r="B49" s="3">
        <f t="shared" si="3"/>
        <v>44439</v>
      </c>
      <c r="C49" s="4">
        <f t="shared" si="5"/>
        <v>37480</v>
      </c>
      <c r="D49" s="4">
        <f t="shared" si="4"/>
        <v>13940.149999999998</v>
      </c>
      <c r="E49" s="4">
        <f t="shared" si="0"/>
        <v>23539.850000000002</v>
      </c>
      <c r="F49" s="4">
        <f t="shared" si="1"/>
        <v>2118069.0299999998</v>
      </c>
      <c r="G49" s="4"/>
      <c r="H49" s="2">
        <f t="shared" si="2"/>
        <v>365</v>
      </c>
      <c r="J49" s="16"/>
      <c r="K49" s="25"/>
      <c r="L49" s="25"/>
      <c r="M49" s="25"/>
    </row>
    <row r="50" spans="1:13">
      <c r="A50" s="2">
        <v>33</v>
      </c>
      <c r="B50" s="3">
        <f t="shared" si="3"/>
        <v>44469</v>
      </c>
      <c r="C50" s="4">
        <f t="shared" si="5"/>
        <v>37480</v>
      </c>
      <c r="D50" s="4">
        <f t="shared" si="4"/>
        <v>14848.599999999999</v>
      </c>
      <c r="E50" s="4">
        <f t="shared" si="0"/>
        <v>22631.4</v>
      </c>
      <c r="F50" s="4">
        <f t="shared" si="1"/>
        <v>2103220.4299999997</v>
      </c>
      <c r="G50" s="4"/>
      <c r="H50" s="2">
        <f t="shared" si="2"/>
        <v>365</v>
      </c>
      <c r="J50" s="16"/>
      <c r="K50" s="25"/>
      <c r="L50" s="25"/>
      <c r="M50" s="25"/>
    </row>
    <row r="51" spans="1:13">
      <c r="A51" s="2">
        <v>34</v>
      </c>
      <c r="B51" s="3">
        <f t="shared" si="3"/>
        <v>44500</v>
      </c>
      <c r="C51" s="4">
        <f t="shared" si="5"/>
        <v>37480</v>
      </c>
      <c r="D51" s="4">
        <f t="shared" si="4"/>
        <v>14258.21</v>
      </c>
      <c r="E51" s="4">
        <f t="shared" si="0"/>
        <v>23221.79</v>
      </c>
      <c r="F51" s="4">
        <f t="shared" si="1"/>
        <v>2088962.2199999997</v>
      </c>
      <c r="G51" s="4"/>
      <c r="H51" s="2">
        <f t="shared" si="2"/>
        <v>365</v>
      </c>
      <c r="J51" s="16"/>
      <c r="K51" s="25"/>
      <c r="L51" s="25"/>
      <c r="M51" s="25"/>
    </row>
    <row r="52" spans="1:13">
      <c r="A52" s="2">
        <v>35</v>
      </c>
      <c r="B52" s="3">
        <f t="shared" si="3"/>
        <v>44530</v>
      </c>
      <c r="C52" s="4">
        <f t="shared" si="5"/>
        <v>37480</v>
      </c>
      <c r="D52" s="4">
        <f t="shared" si="4"/>
        <v>15159.7</v>
      </c>
      <c r="E52" s="4">
        <f t="shared" si="0"/>
        <v>22320.3</v>
      </c>
      <c r="F52" s="4">
        <f t="shared" si="1"/>
        <v>2073802.5199999998</v>
      </c>
      <c r="G52" s="4"/>
      <c r="H52" s="2">
        <f t="shared" si="2"/>
        <v>365</v>
      </c>
      <c r="J52" s="16"/>
      <c r="K52" s="25"/>
      <c r="L52" s="25"/>
      <c r="M52" s="25"/>
    </row>
    <row r="53" spans="1:13">
      <c r="A53" s="2">
        <v>36</v>
      </c>
      <c r="B53" s="3">
        <f t="shared" si="3"/>
        <v>44561</v>
      </c>
      <c r="C53" s="4">
        <f t="shared" si="5"/>
        <v>37480</v>
      </c>
      <c r="D53" s="4">
        <f t="shared" si="4"/>
        <v>14583.09</v>
      </c>
      <c r="E53" s="4">
        <f t="shared" si="0"/>
        <v>22896.91</v>
      </c>
      <c r="F53" s="4">
        <f t="shared" si="1"/>
        <v>2059219.4299999997</v>
      </c>
      <c r="G53" s="4"/>
      <c r="H53" s="2">
        <f t="shared" si="2"/>
        <v>365</v>
      </c>
      <c r="J53" s="16"/>
      <c r="K53" s="25"/>
      <c r="L53" s="25"/>
      <c r="M53" s="25"/>
    </row>
    <row r="54" spans="1:13">
      <c r="A54" s="2">
        <v>37</v>
      </c>
      <c r="B54" s="3">
        <f t="shared" si="3"/>
        <v>44592</v>
      </c>
      <c r="C54" s="4">
        <f t="shared" si="5"/>
        <v>37480</v>
      </c>
      <c r="D54" s="4">
        <f t="shared" si="4"/>
        <v>14743.98</v>
      </c>
      <c r="E54" s="4">
        <f t="shared" si="0"/>
        <v>22736.02</v>
      </c>
      <c r="F54" s="4">
        <f t="shared" si="1"/>
        <v>2044475.4499999997</v>
      </c>
      <c r="G54" s="4"/>
      <c r="H54" s="2">
        <f t="shared" si="2"/>
        <v>365</v>
      </c>
      <c r="J54" s="16"/>
      <c r="K54" s="25"/>
      <c r="L54" s="25"/>
      <c r="M54" s="25"/>
    </row>
    <row r="55" spans="1:13">
      <c r="A55" s="2">
        <v>38</v>
      </c>
      <c r="B55" s="3">
        <f t="shared" si="3"/>
        <v>44620</v>
      </c>
      <c r="C55" s="4">
        <f t="shared" si="5"/>
        <v>37480</v>
      </c>
      <c r="D55" s="4">
        <f t="shared" si="4"/>
        <v>17091.240000000002</v>
      </c>
      <c r="E55" s="4">
        <f t="shared" si="0"/>
        <v>20388.759999999998</v>
      </c>
      <c r="F55" s="4">
        <f t="shared" si="1"/>
        <v>2027384.2099999997</v>
      </c>
      <c r="G55" s="4"/>
      <c r="H55" s="2">
        <f t="shared" si="2"/>
        <v>365</v>
      </c>
      <c r="J55" s="16"/>
      <c r="K55" s="25"/>
      <c r="L55" s="25"/>
      <c r="M55" s="25"/>
    </row>
    <row r="56" spans="1:13">
      <c r="A56" s="2">
        <v>39</v>
      </c>
      <c r="B56" s="3">
        <f t="shared" si="3"/>
        <v>44651</v>
      </c>
      <c r="C56" s="4">
        <f t="shared" si="5"/>
        <v>37480</v>
      </c>
      <c r="D56" s="4">
        <f t="shared" si="4"/>
        <v>15095.52</v>
      </c>
      <c r="E56" s="4">
        <f t="shared" si="0"/>
        <v>22384.48</v>
      </c>
      <c r="F56" s="4">
        <f t="shared" si="1"/>
        <v>2012288.6899999997</v>
      </c>
      <c r="G56" s="4"/>
      <c r="H56" s="2">
        <f t="shared" si="2"/>
        <v>365</v>
      </c>
      <c r="J56" s="16"/>
      <c r="K56" s="25"/>
      <c r="L56" s="25"/>
      <c r="M56" s="25"/>
    </row>
    <row r="57" spans="1:13">
      <c r="A57" s="2">
        <v>40</v>
      </c>
      <c r="B57" s="3">
        <f t="shared" si="3"/>
        <v>44681</v>
      </c>
      <c r="C57" s="4">
        <f t="shared" si="5"/>
        <v>37480</v>
      </c>
      <c r="D57" s="4">
        <f t="shared" si="4"/>
        <v>15978.699999999997</v>
      </c>
      <c r="E57" s="4">
        <f t="shared" si="0"/>
        <v>21501.300000000003</v>
      </c>
      <c r="F57" s="4">
        <f t="shared" si="1"/>
        <v>1996309.9899999998</v>
      </c>
      <c r="G57" s="4"/>
      <c r="H57" s="2">
        <f t="shared" si="2"/>
        <v>365</v>
      </c>
      <c r="J57" s="16"/>
      <c r="K57" s="25"/>
      <c r="L57" s="25"/>
      <c r="M57" s="25"/>
    </row>
    <row r="58" spans="1:13">
      <c r="A58" s="2">
        <v>41</v>
      </c>
      <c r="B58" s="3">
        <f t="shared" si="3"/>
        <v>44712</v>
      </c>
      <c r="C58" s="4">
        <f t="shared" si="5"/>
        <v>37480</v>
      </c>
      <c r="D58" s="4">
        <f t="shared" si="4"/>
        <v>15438.689999999999</v>
      </c>
      <c r="E58" s="4">
        <f t="shared" si="0"/>
        <v>22041.31</v>
      </c>
      <c r="F58" s="4">
        <f t="shared" si="1"/>
        <v>1980871.2999999998</v>
      </c>
      <c r="G58" s="4"/>
      <c r="H58" s="2">
        <f t="shared" si="2"/>
        <v>365</v>
      </c>
      <c r="J58" s="16"/>
      <c r="K58" s="25"/>
      <c r="L58" s="25"/>
      <c r="M58" s="25"/>
    </row>
    <row r="59" spans="1:13">
      <c r="A59" s="2">
        <v>42</v>
      </c>
      <c r="B59" s="3">
        <f t="shared" si="3"/>
        <v>44742</v>
      </c>
      <c r="C59" s="4">
        <f t="shared" si="5"/>
        <v>37480</v>
      </c>
      <c r="D59" s="4">
        <f t="shared" si="4"/>
        <v>16314.400000000001</v>
      </c>
      <c r="E59" s="4">
        <f t="shared" si="0"/>
        <v>21165.599999999999</v>
      </c>
      <c r="F59" s="4">
        <f t="shared" si="1"/>
        <v>1964556.9</v>
      </c>
      <c r="G59" s="4"/>
      <c r="H59" s="2">
        <f t="shared" si="2"/>
        <v>365</v>
      </c>
      <c r="J59" s="16"/>
      <c r="K59" s="25"/>
      <c r="L59" s="25"/>
      <c r="M59" s="25"/>
    </row>
    <row r="60" spans="1:13">
      <c r="A60" s="2">
        <v>43</v>
      </c>
      <c r="B60" s="3">
        <f t="shared" si="3"/>
        <v>44773</v>
      </c>
      <c r="C60" s="4">
        <f t="shared" si="5"/>
        <v>37480</v>
      </c>
      <c r="D60" s="4">
        <f t="shared" si="4"/>
        <v>15788.989999999998</v>
      </c>
      <c r="E60" s="4">
        <f t="shared" si="0"/>
        <v>21691.010000000002</v>
      </c>
      <c r="F60" s="4">
        <f t="shared" si="1"/>
        <v>1948767.91</v>
      </c>
      <c r="G60" s="4"/>
      <c r="H60" s="2">
        <f t="shared" si="2"/>
        <v>365</v>
      </c>
      <c r="J60" s="16"/>
      <c r="K60" s="25"/>
      <c r="L60" s="25"/>
      <c r="M60" s="25"/>
    </row>
    <row r="61" spans="1:13">
      <c r="A61" s="2">
        <v>44</v>
      </c>
      <c r="B61" s="3">
        <f t="shared" si="3"/>
        <v>44804</v>
      </c>
      <c r="C61" s="4">
        <f t="shared" si="5"/>
        <v>37480</v>
      </c>
      <c r="D61" s="4">
        <f t="shared" si="4"/>
        <v>15963.52</v>
      </c>
      <c r="E61" s="4">
        <f t="shared" si="0"/>
        <v>21516.48</v>
      </c>
      <c r="F61" s="4">
        <f t="shared" si="1"/>
        <v>1932804.39</v>
      </c>
      <c r="G61" s="4"/>
      <c r="H61" s="2">
        <f t="shared" si="2"/>
        <v>365</v>
      </c>
      <c r="J61" s="16"/>
      <c r="K61" s="25"/>
      <c r="L61" s="25"/>
      <c r="M61" s="25"/>
    </row>
    <row r="62" spans="1:13">
      <c r="A62" s="2">
        <v>45</v>
      </c>
      <c r="B62" s="3">
        <f t="shared" si="3"/>
        <v>44834</v>
      </c>
      <c r="C62" s="4">
        <f t="shared" si="5"/>
        <v>37480</v>
      </c>
      <c r="D62" s="4">
        <f t="shared" si="4"/>
        <v>16828</v>
      </c>
      <c r="E62" s="4">
        <f t="shared" si="0"/>
        <v>20652</v>
      </c>
      <c r="F62" s="4">
        <f t="shared" si="1"/>
        <v>1915976.39</v>
      </c>
      <c r="G62" s="4"/>
      <c r="H62" s="2">
        <f t="shared" si="2"/>
        <v>365</v>
      </c>
      <c r="J62" s="16"/>
      <c r="K62" s="25"/>
      <c r="L62" s="25"/>
      <c r="M62" s="25"/>
    </row>
    <row r="63" spans="1:13">
      <c r="A63" s="2">
        <v>46</v>
      </c>
      <c r="B63" s="3">
        <f t="shared" si="3"/>
        <v>44865</v>
      </c>
      <c r="C63" s="4">
        <f t="shared" si="5"/>
        <v>37480</v>
      </c>
      <c r="D63" s="4">
        <f t="shared" si="4"/>
        <v>16325.600000000002</v>
      </c>
      <c r="E63" s="4">
        <f t="shared" si="0"/>
        <v>21154.399999999998</v>
      </c>
      <c r="F63" s="4">
        <f t="shared" si="1"/>
        <v>1899650.7899999998</v>
      </c>
      <c r="G63" s="4"/>
      <c r="H63" s="2">
        <f t="shared" si="2"/>
        <v>365</v>
      </c>
      <c r="J63" s="16"/>
      <c r="K63" s="25"/>
      <c r="L63" s="25"/>
      <c r="M63" s="25"/>
    </row>
    <row r="64" spans="1:13">
      <c r="A64" s="2">
        <v>47</v>
      </c>
      <c r="B64" s="3">
        <f t="shared" si="3"/>
        <v>44895</v>
      </c>
      <c r="C64" s="4">
        <f t="shared" si="5"/>
        <v>37480</v>
      </c>
      <c r="D64" s="4">
        <f t="shared" si="4"/>
        <v>17182.3</v>
      </c>
      <c r="E64" s="4">
        <f t="shared" si="0"/>
        <v>20297.7</v>
      </c>
      <c r="F64" s="4">
        <f t="shared" si="1"/>
        <v>1882468.4899999998</v>
      </c>
      <c r="G64" s="4"/>
      <c r="H64" s="2">
        <f t="shared" si="2"/>
        <v>365</v>
      </c>
      <c r="J64" s="16"/>
      <c r="K64" s="25"/>
      <c r="L64" s="25"/>
      <c r="M64" s="25"/>
    </row>
    <row r="65" spans="1:13">
      <c r="A65" s="2">
        <v>48</v>
      </c>
      <c r="B65" s="3">
        <f t="shared" si="3"/>
        <v>44926</v>
      </c>
      <c r="C65" s="4">
        <f t="shared" si="5"/>
        <v>37480</v>
      </c>
      <c r="D65" s="4">
        <f t="shared" si="4"/>
        <v>16695.43</v>
      </c>
      <c r="E65" s="4">
        <f t="shared" si="0"/>
        <v>20784.57</v>
      </c>
      <c r="F65" s="4">
        <f t="shared" si="1"/>
        <v>1865773.0599999998</v>
      </c>
      <c r="G65" s="4"/>
      <c r="H65" s="2">
        <f t="shared" si="2"/>
        <v>365</v>
      </c>
      <c r="J65" s="16"/>
      <c r="K65" s="25"/>
      <c r="L65" s="25"/>
      <c r="M65" s="25"/>
    </row>
    <row r="66" spans="1:13">
      <c r="A66" s="2">
        <v>49</v>
      </c>
      <c r="B66" s="3">
        <f t="shared" si="3"/>
        <v>44957</v>
      </c>
      <c r="C66" s="4">
        <f t="shared" si="5"/>
        <v>37480</v>
      </c>
      <c r="D66" s="4">
        <f t="shared" si="4"/>
        <v>16879.88</v>
      </c>
      <c r="E66" s="4">
        <f t="shared" si="0"/>
        <v>20600.12</v>
      </c>
      <c r="F66" s="4">
        <f t="shared" si="1"/>
        <v>1848893.18</v>
      </c>
      <c r="G66" s="4"/>
      <c r="H66" s="2">
        <f t="shared" si="2"/>
        <v>365</v>
      </c>
      <c r="J66" s="16"/>
      <c r="K66" s="25"/>
      <c r="L66" s="25"/>
      <c r="M66" s="25"/>
    </row>
    <row r="67" spans="1:13">
      <c r="A67" s="2">
        <v>50</v>
      </c>
      <c r="B67" s="3">
        <f t="shared" si="3"/>
        <v>44985</v>
      </c>
      <c r="C67" s="4">
        <f t="shared" si="5"/>
        <v>37480</v>
      </c>
      <c r="D67" s="4">
        <f t="shared" si="4"/>
        <v>19041.72</v>
      </c>
      <c r="E67" s="4">
        <f t="shared" si="0"/>
        <v>18438.28</v>
      </c>
      <c r="F67" s="4">
        <f t="shared" si="1"/>
        <v>1829851.46</v>
      </c>
      <c r="G67" s="4"/>
      <c r="H67" s="2">
        <f t="shared" si="2"/>
        <v>365</v>
      </c>
      <c r="J67" s="16"/>
      <c r="K67" s="25"/>
      <c r="L67" s="25"/>
      <c r="M67" s="25"/>
    </row>
    <row r="68" spans="1:13">
      <c r="A68" s="2">
        <v>51</v>
      </c>
      <c r="B68" s="3">
        <f t="shared" si="3"/>
        <v>45016</v>
      </c>
      <c r="C68" s="4">
        <f t="shared" si="5"/>
        <v>37480</v>
      </c>
      <c r="D68" s="4">
        <f t="shared" si="4"/>
        <v>17276.37</v>
      </c>
      <c r="E68" s="4">
        <f t="shared" si="0"/>
        <v>20203.63</v>
      </c>
      <c r="F68" s="4">
        <f t="shared" si="1"/>
        <v>1812575.0899999999</v>
      </c>
      <c r="G68" s="4"/>
      <c r="H68" s="2">
        <f t="shared" si="2"/>
        <v>365</v>
      </c>
      <c r="J68" s="16"/>
      <c r="K68" s="25"/>
      <c r="L68" s="25"/>
      <c r="M68" s="25"/>
    </row>
    <row r="69" spans="1:13">
      <c r="A69" s="2">
        <v>52</v>
      </c>
      <c r="B69" s="3">
        <f t="shared" si="3"/>
        <v>45046</v>
      </c>
      <c r="C69" s="4">
        <f t="shared" si="5"/>
        <v>37480</v>
      </c>
      <c r="D69" s="4">
        <f t="shared" si="4"/>
        <v>18112.899999999998</v>
      </c>
      <c r="E69" s="4">
        <f t="shared" si="0"/>
        <v>19367.100000000002</v>
      </c>
      <c r="F69" s="4">
        <f t="shared" si="1"/>
        <v>1794462.19</v>
      </c>
      <c r="G69" s="4"/>
      <c r="H69" s="2">
        <f t="shared" si="2"/>
        <v>365</v>
      </c>
      <c r="J69" s="16"/>
      <c r="K69" s="25"/>
      <c r="L69" s="25"/>
      <c r="M69" s="25"/>
    </row>
    <row r="70" spans="1:13">
      <c r="A70" s="2">
        <v>53</v>
      </c>
      <c r="B70" s="3">
        <f t="shared" si="3"/>
        <v>45077</v>
      </c>
      <c r="C70" s="4">
        <f t="shared" si="5"/>
        <v>37480</v>
      </c>
      <c r="D70" s="4">
        <f t="shared" si="4"/>
        <v>17667.28</v>
      </c>
      <c r="E70" s="4">
        <f t="shared" si="0"/>
        <v>19812.72</v>
      </c>
      <c r="F70" s="4">
        <f t="shared" si="1"/>
        <v>1776794.91</v>
      </c>
      <c r="G70" s="4"/>
      <c r="H70" s="2">
        <f t="shared" si="2"/>
        <v>365</v>
      </c>
      <c r="J70" s="16"/>
      <c r="K70" s="25"/>
      <c r="L70" s="25"/>
      <c r="M70" s="25"/>
    </row>
    <row r="71" spans="1:13">
      <c r="A71" s="2">
        <v>54</v>
      </c>
      <c r="B71" s="3">
        <f t="shared" si="3"/>
        <v>45107</v>
      </c>
      <c r="C71" s="4">
        <f t="shared" si="5"/>
        <v>37480</v>
      </c>
      <c r="D71" s="4">
        <f t="shared" si="4"/>
        <v>18495.099999999999</v>
      </c>
      <c r="E71" s="4">
        <f t="shared" si="0"/>
        <v>18984.900000000001</v>
      </c>
      <c r="F71" s="4">
        <f t="shared" si="1"/>
        <v>1758299.8099999998</v>
      </c>
      <c r="G71" s="4"/>
      <c r="H71" s="2">
        <f t="shared" si="2"/>
        <v>365</v>
      </c>
      <c r="J71" s="16"/>
      <c r="K71" s="25"/>
      <c r="L71" s="25"/>
      <c r="M71" s="25"/>
    </row>
    <row r="72" spans="1:13">
      <c r="A72" s="2">
        <v>55</v>
      </c>
      <c r="B72" s="3">
        <f t="shared" si="3"/>
        <v>45138</v>
      </c>
      <c r="C72" s="4">
        <f t="shared" si="5"/>
        <v>37480</v>
      </c>
      <c r="D72" s="4">
        <f t="shared" si="4"/>
        <v>18066.560000000001</v>
      </c>
      <c r="E72" s="4">
        <f t="shared" si="0"/>
        <v>19413.439999999999</v>
      </c>
      <c r="F72" s="4">
        <f t="shared" si="1"/>
        <v>1740233.2499999998</v>
      </c>
      <c r="G72" s="4"/>
      <c r="H72" s="2">
        <f t="shared" si="2"/>
        <v>365</v>
      </c>
      <c r="J72" s="16"/>
      <c r="K72" s="25"/>
      <c r="L72" s="25"/>
      <c r="M72" s="25"/>
    </row>
    <row r="73" spans="1:13">
      <c r="A73" s="2">
        <v>56</v>
      </c>
      <c r="B73" s="3">
        <f t="shared" si="3"/>
        <v>45169</v>
      </c>
      <c r="C73" s="4">
        <f t="shared" si="5"/>
        <v>37480</v>
      </c>
      <c r="D73" s="4">
        <f t="shared" si="4"/>
        <v>18265.890000000003</v>
      </c>
      <c r="E73" s="4">
        <f t="shared" si="0"/>
        <v>19214.109999999997</v>
      </c>
      <c r="F73" s="4">
        <f t="shared" si="1"/>
        <v>1721967.3599999999</v>
      </c>
      <c r="G73" s="4"/>
      <c r="H73" s="2">
        <f t="shared" si="2"/>
        <v>365</v>
      </c>
      <c r="J73" s="16"/>
      <c r="K73" s="25"/>
      <c r="L73" s="25"/>
      <c r="M73" s="25"/>
    </row>
    <row r="74" spans="1:13">
      <c r="A74" s="2">
        <v>57</v>
      </c>
      <c r="B74" s="3">
        <f t="shared" si="3"/>
        <v>45199</v>
      </c>
      <c r="C74" s="4">
        <f t="shared" si="5"/>
        <v>37480</v>
      </c>
      <c r="D74" s="4">
        <f t="shared" si="4"/>
        <v>19081</v>
      </c>
      <c r="E74" s="4">
        <f t="shared" si="0"/>
        <v>18399</v>
      </c>
      <c r="F74" s="4">
        <f t="shared" si="1"/>
        <v>1702886.3599999999</v>
      </c>
      <c r="G74" s="4"/>
      <c r="H74" s="2">
        <f t="shared" si="2"/>
        <v>365</v>
      </c>
      <c r="J74" s="16"/>
      <c r="K74" s="25"/>
      <c r="L74" s="25"/>
      <c r="M74" s="25"/>
    </row>
    <row r="75" spans="1:13">
      <c r="A75" s="2">
        <v>58</v>
      </c>
      <c r="B75" s="3">
        <f t="shared" si="3"/>
        <v>45230</v>
      </c>
      <c r="C75" s="4">
        <f t="shared" si="5"/>
        <v>37480</v>
      </c>
      <c r="D75" s="4">
        <f t="shared" si="4"/>
        <v>18678.189999999999</v>
      </c>
      <c r="E75" s="4">
        <f t="shared" si="0"/>
        <v>18801.810000000001</v>
      </c>
      <c r="F75" s="4">
        <f t="shared" si="1"/>
        <v>1684208.17</v>
      </c>
      <c r="G75" s="4"/>
      <c r="H75" s="2">
        <f t="shared" si="2"/>
        <v>365</v>
      </c>
      <c r="J75" s="16"/>
      <c r="K75" s="25"/>
      <c r="L75" s="25"/>
      <c r="M75" s="25"/>
    </row>
    <row r="76" spans="1:13">
      <c r="A76" s="2">
        <v>59</v>
      </c>
      <c r="B76" s="3">
        <f t="shared" si="3"/>
        <v>45260</v>
      </c>
      <c r="C76" s="4">
        <f t="shared" si="5"/>
        <v>37480</v>
      </c>
      <c r="D76" s="4">
        <f t="shared" si="4"/>
        <v>19484.5</v>
      </c>
      <c r="E76" s="4">
        <f t="shared" si="0"/>
        <v>17995.5</v>
      </c>
      <c r="F76" s="4">
        <f t="shared" si="1"/>
        <v>1664723.67</v>
      </c>
      <c r="G76" s="4"/>
      <c r="H76" s="2">
        <f t="shared" si="2"/>
        <v>365</v>
      </c>
      <c r="J76" s="16"/>
      <c r="K76" s="25"/>
      <c r="L76" s="25"/>
      <c r="M76" s="25"/>
    </row>
    <row r="77" spans="1:13">
      <c r="A77" s="2">
        <v>60</v>
      </c>
      <c r="B77" s="3">
        <f t="shared" si="3"/>
        <v>45291</v>
      </c>
      <c r="C77" s="4">
        <f t="shared" si="5"/>
        <v>37480</v>
      </c>
      <c r="D77" s="4">
        <f t="shared" si="4"/>
        <v>19099.48</v>
      </c>
      <c r="E77" s="4">
        <f t="shared" si="0"/>
        <v>18380.52</v>
      </c>
      <c r="F77" s="4">
        <f t="shared" si="1"/>
        <v>1645624.19</v>
      </c>
      <c r="G77" s="4"/>
      <c r="H77" s="2">
        <f t="shared" si="2"/>
        <v>365</v>
      </c>
      <c r="J77" s="16"/>
      <c r="K77" s="25"/>
      <c r="L77" s="25"/>
      <c r="M77" s="25"/>
    </row>
    <row r="78" spans="1:13">
      <c r="A78" s="2">
        <v>61</v>
      </c>
      <c r="B78" s="3">
        <f t="shared" si="3"/>
        <v>45322</v>
      </c>
      <c r="C78" s="4">
        <f t="shared" si="5"/>
        <v>37480</v>
      </c>
      <c r="D78" s="4">
        <f t="shared" si="4"/>
        <v>19360.189999999999</v>
      </c>
      <c r="E78" s="4">
        <f t="shared" si="0"/>
        <v>18119.810000000001</v>
      </c>
      <c r="F78" s="4">
        <f t="shared" si="1"/>
        <v>1626264</v>
      </c>
      <c r="G78" s="4"/>
      <c r="H78" s="2">
        <f t="shared" si="2"/>
        <v>366</v>
      </c>
      <c r="J78" s="16"/>
      <c r="K78" s="25"/>
      <c r="L78" s="25"/>
      <c r="M78" s="25"/>
    </row>
    <row r="79" spans="1:13">
      <c r="A79" s="2">
        <v>62</v>
      </c>
      <c r="B79" s="3">
        <f t="shared" si="3"/>
        <v>45351</v>
      </c>
      <c r="C79" s="4">
        <f t="shared" si="5"/>
        <v>37480</v>
      </c>
      <c r="D79" s="4">
        <f t="shared" si="4"/>
        <v>20728.73</v>
      </c>
      <c r="E79" s="4">
        <f t="shared" si="0"/>
        <v>16751.27</v>
      </c>
      <c r="F79" s="4">
        <f t="shared" si="1"/>
        <v>1605535.27</v>
      </c>
      <c r="G79" s="4"/>
      <c r="H79" s="2">
        <f t="shared" si="2"/>
        <v>366</v>
      </c>
      <c r="J79" s="16"/>
      <c r="K79" s="25"/>
      <c r="L79" s="25"/>
      <c r="M79" s="25"/>
    </row>
    <row r="80" spans="1:13">
      <c r="A80" s="2">
        <v>63</v>
      </c>
      <c r="B80" s="3">
        <f t="shared" si="3"/>
        <v>45382</v>
      </c>
      <c r="C80" s="4">
        <f t="shared" si="5"/>
        <v>37480</v>
      </c>
      <c r="D80" s="4">
        <f t="shared" si="4"/>
        <v>19801.63</v>
      </c>
      <c r="E80" s="4">
        <f t="shared" si="0"/>
        <v>17678.37</v>
      </c>
      <c r="F80" s="4">
        <f t="shared" si="1"/>
        <v>1585733.6400000001</v>
      </c>
      <c r="G80" s="4"/>
      <c r="H80" s="2">
        <f t="shared" si="2"/>
        <v>366</v>
      </c>
      <c r="J80" s="16"/>
      <c r="K80" s="25"/>
      <c r="L80" s="25"/>
      <c r="M80" s="25"/>
    </row>
    <row r="81" spans="1:13">
      <c r="A81" s="2">
        <v>64</v>
      </c>
      <c r="B81" s="3">
        <f t="shared" si="3"/>
        <v>45412</v>
      </c>
      <c r="C81" s="4">
        <f t="shared" si="5"/>
        <v>37480</v>
      </c>
      <c r="D81" s="4">
        <f t="shared" si="4"/>
        <v>20582.8</v>
      </c>
      <c r="E81" s="4">
        <f t="shared" si="0"/>
        <v>16897.2</v>
      </c>
      <c r="F81" s="4">
        <f t="shared" si="1"/>
        <v>1565150.84</v>
      </c>
      <c r="G81" s="4"/>
      <c r="H81" s="2">
        <f t="shared" si="2"/>
        <v>366</v>
      </c>
      <c r="J81" s="16"/>
      <c r="K81" s="25"/>
      <c r="L81" s="25"/>
      <c r="M81" s="25"/>
    </row>
    <row r="82" spans="1:13">
      <c r="A82" s="2">
        <v>65</v>
      </c>
      <c r="B82" s="3">
        <f t="shared" si="3"/>
        <v>45443</v>
      </c>
      <c r="C82" s="4">
        <f t="shared" si="5"/>
        <v>37480</v>
      </c>
      <c r="D82" s="4">
        <f t="shared" si="4"/>
        <v>20246.170000000002</v>
      </c>
      <c r="E82" s="4">
        <f t="shared" si="0"/>
        <v>17233.829999999998</v>
      </c>
      <c r="F82" s="4">
        <f t="shared" si="1"/>
        <v>1544904.6700000002</v>
      </c>
      <c r="G82" s="4"/>
      <c r="H82" s="2">
        <f t="shared" si="2"/>
        <v>366</v>
      </c>
      <c r="J82" s="16"/>
      <c r="K82" s="25"/>
      <c r="L82" s="25"/>
      <c r="M82" s="25"/>
    </row>
    <row r="83" spans="1:13">
      <c r="A83" s="2">
        <v>66</v>
      </c>
      <c r="B83" s="3">
        <f t="shared" si="3"/>
        <v>45473</v>
      </c>
      <c r="C83" s="4">
        <f t="shared" si="5"/>
        <v>37480</v>
      </c>
      <c r="D83" s="4">
        <f t="shared" si="4"/>
        <v>21017.8</v>
      </c>
      <c r="E83" s="4">
        <f t="shared" ref="E83:E146" si="6">IF(A83&gt;A$8,0,ROUND(F82*A$10/IF(YEAR(B83)/4-ROUND(YEAR(B83)/4,0)&lt;&gt;0,365,366),2)*(B83-B82))</f>
        <v>16462.2</v>
      </c>
      <c r="F83" s="4">
        <f t="shared" ref="F83:F146" si="7">F82-D83</f>
        <v>1523886.87</v>
      </c>
      <c r="G83" s="4"/>
      <c r="H83" s="2">
        <f t="shared" ref="H83:H146" si="8">IF(YEAR(B83)/4-ROUND(YEAR(B83)/4,0)&lt;&gt;0,365,366)</f>
        <v>366</v>
      </c>
      <c r="J83" s="16"/>
      <c r="K83" s="25"/>
      <c r="L83" s="25"/>
      <c r="M83" s="25"/>
    </row>
    <row r="84" spans="1:13">
      <c r="A84" s="2">
        <v>67</v>
      </c>
      <c r="B84" s="3">
        <f t="shared" ref="B84:B147" si="9">EOMONTH(B$17,A83)</f>
        <v>45504</v>
      </c>
      <c r="C84" s="4">
        <f t="shared" si="5"/>
        <v>37480</v>
      </c>
      <c r="D84" s="4">
        <f t="shared" ref="D84:D147" si="10">IF(A84&lt;A$8,A$14-E84,F83)</f>
        <v>20700.63</v>
      </c>
      <c r="E84" s="4">
        <f t="shared" si="6"/>
        <v>16779.37</v>
      </c>
      <c r="F84" s="4">
        <f t="shared" si="7"/>
        <v>1503186.2400000002</v>
      </c>
      <c r="G84" s="4"/>
      <c r="H84" s="2">
        <f t="shared" si="8"/>
        <v>366</v>
      </c>
      <c r="J84" s="16"/>
      <c r="K84" s="25"/>
      <c r="L84" s="25"/>
      <c r="M84" s="25"/>
    </row>
    <row r="85" spans="1:13">
      <c r="A85" s="2">
        <v>68</v>
      </c>
      <c r="B85" s="3">
        <f t="shared" si="9"/>
        <v>45535</v>
      </c>
      <c r="C85" s="4">
        <f t="shared" ref="C85:C148" si="11">D85+E85</f>
        <v>37480</v>
      </c>
      <c r="D85" s="4">
        <f t="shared" si="10"/>
        <v>20928.48</v>
      </c>
      <c r="E85" s="4">
        <f t="shared" si="6"/>
        <v>16551.52</v>
      </c>
      <c r="F85" s="4">
        <f t="shared" si="7"/>
        <v>1482257.7600000002</v>
      </c>
      <c r="G85" s="4"/>
      <c r="H85" s="2">
        <f t="shared" si="8"/>
        <v>366</v>
      </c>
      <c r="J85" s="16"/>
      <c r="K85" s="25"/>
      <c r="L85" s="25"/>
      <c r="M85" s="25"/>
    </row>
    <row r="86" spans="1:13">
      <c r="A86" s="2">
        <v>69</v>
      </c>
      <c r="B86" s="3">
        <f t="shared" si="9"/>
        <v>45565</v>
      </c>
      <c r="C86" s="4">
        <f t="shared" si="11"/>
        <v>37480</v>
      </c>
      <c r="D86" s="4">
        <f t="shared" si="10"/>
        <v>21685.599999999999</v>
      </c>
      <c r="E86" s="4">
        <f t="shared" si="6"/>
        <v>15794.400000000001</v>
      </c>
      <c r="F86" s="4">
        <f t="shared" si="7"/>
        <v>1460572.1600000001</v>
      </c>
      <c r="G86" s="4"/>
      <c r="H86" s="2">
        <f t="shared" si="8"/>
        <v>366</v>
      </c>
      <c r="J86" s="16"/>
      <c r="K86" s="25"/>
      <c r="L86" s="25"/>
      <c r="M86" s="25"/>
    </row>
    <row r="87" spans="1:13">
      <c r="A87" s="2">
        <v>70</v>
      </c>
      <c r="B87" s="3">
        <f t="shared" si="9"/>
        <v>45596</v>
      </c>
      <c r="C87" s="4">
        <f t="shared" si="11"/>
        <v>37480</v>
      </c>
      <c r="D87" s="4">
        <f t="shared" si="10"/>
        <v>21397.82</v>
      </c>
      <c r="E87" s="4">
        <f t="shared" si="6"/>
        <v>16082.179999999998</v>
      </c>
      <c r="F87" s="4">
        <f t="shared" si="7"/>
        <v>1439174.34</v>
      </c>
      <c r="G87" s="4"/>
      <c r="H87" s="2">
        <f t="shared" si="8"/>
        <v>366</v>
      </c>
      <c r="J87" s="16"/>
      <c r="K87" s="25"/>
      <c r="L87" s="25"/>
      <c r="M87" s="25"/>
    </row>
    <row r="88" spans="1:13">
      <c r="A88" s="2">
        <v>71</v>
      </c>
      <c r="B88" s="3">
        <f t="shared" si="9"/>
        <v>45626</v>
      </c>
      <c r="C88" s="4">
        <f t="shared" si="11"/>
        <v>37480</v>
      </c>
      <c r="D88" s="4">
        <f t="shared" si="10"/>
        <v>22144.6</v>
      </c>
      <c r="E88" s="4">
        <f t="shared" si="6"/>
        <v>15335.4</v>
      </c>
      <c r="F88" s="4">
        <f t="shared" si="7"/>
        <v>1417029.74</v>
      </c>
      <c r="G88" s="4"/>
      <c r="H88" s="2">
        <f t="shared" si="8"/>
        <v>366</v>
      </c>
      <c r="J88" s="16"/>
      <c r="K88" s="25"/>
      <c r="L88" s="25"/>
      <c r="M88" s="25"/>
    </row>
    <row r="89" spans="1:13">
      <c r="A89" s="2">
        <v>72</v>
      </c>
      <c r="B89" s="3">
        <f t="shared" si="9"/>
        <v>45657</v>
      </c>
      <c r="C89" s="4">
        <f t="shared" si="11"/>
        <v>37480</v>
      </c>
      <c r="D89" s="4">
        <f t="shared" si="10"/>
        <v>21877.08</v>
      </c>
      <c r="E89" s="4">
        <f t="shared" si="6"/>
        <v>15602.92</v>
      </c>
      <c r="F89" s="4">
        <f t="shared" si="7"/>
        <v>1395152.66</v>
      </c>
      <c r="G89" s="4"/>
      <c r="H89" s="2">
        <f t="shared" si="8"/>
        <v>366</v>
      </c>
      <c r="J89" s="16"/>
      <c r="K89" s="25"/>
      <c r="L89" s="25"/>
      <c r="M89" s="25"/>
    </row>
    <row r="90" spans="1:13">
      <c r="A90" s="2">
        <v>73</v>
      </c>
      <c r="B90" s="3">
        <f t="shared" si="9"/>
        <v>45688</v>
      </c>
      <c r="C90" s="4">
        <f t="shared" si="11"/>
        <v>37480</v>
      </c>
      <c r="D90" s="4">
        <f t="shared" si="10"/>
        <v>22076.1</v>
      </c>
      <c r="E90" s="4">
        <f t="shared" si="6"/>
        <v>15403.9</v>
      </c>
      <c r="F90" s="4">
        <f t="shared" si="7"/>
        <v>1373076.5599999998</v>
      </c>
      <c r="G90" s="4"/>
      <c r="H90" s="2">
        <f t="shared" si="8"/>
        <v>365</v>
      </c>
      <c r="J90" s="16"/>
      <c r="K90" s="25"/>
      <c r="L90" s="25"/>
      <c r="M90" s="25"/>
    </row>
    <row r="91" spans="1:13">
      <c r="A91" s="2">
        <v>74</v>
      </c>
      <c r="B91" s="3">
        <f t="shared" si="9"/>
        <v>45716</v>
      </c>
      <c r="C91" s="4">
        <f t="shared" si="11"/>
        <v>37480</v>
      </c>
      <c r="D91" s="4">
        <f t="shared" si="10"/>
        <v>23786.879999999997</v>
      </c>
      <c r="E91" s="4">
        <f t="shared" si="6"/>
        <v>13693.12</v>
      </c>
      <c r="F91" s="4">
        <f t="shared" si="7"/>
        <v>1349289.68</v>
      </c>
      <c r="G91" s="4"/>
      <c r="H91" s="2">
        <f t="shared" si="8"/>
        <v>365</v>
      </c>
      <c r="J91" s="16"/>
      <c r="K91" s="25"/>
      <c r="L91" s="25"/>
      <c r="M91" s="25"/>
    </row>
    <row r="92" spans="1:13">
      <c r="A92" s="2">
        <v>75</v>
      </c>
      <c r="B92" s="3">
        <f t="shared" si="9"/>
        <v>45747</v>
      </c>
      <c r="C92" s="4">
        <f t="shared" si="11"/>
        <v>37480</v>
      </c>
      <c r="D92" s="4">
        <f t="shared" si="10"/>
        <v>22582.33</v>
      </c>
      <c r="E92" s="4">
        <f t="shared" si="6"/>
        <v>14897.67</v>
      </c>
      <c r="F92" s="4">
        <f t="shared" si="7"/>
        <v>1326707.3499999999</v>
      </c>
      <c r="G92" s="4"/>
      <c r="H92" s="2">
        <f t="shared" si="8"/>
        <v>365</v>
      </c>
      <c r="J92" s="16"/>
      <c r="K92" s="25"/>
      <c r="L92" s="25"/>
      <c r="M92" s="25"/>
    </row>
    <row r="93" spans="1:13">
      <c r="A93" s="2">
        <v>76</v>
      </c>
      <c r="B93" s="3">
        <f t="shared" si="9"/>
        <v>45777</v>
      </c>
      <c r="C93" s="4">
        <f t="shared" si="11"/>
        <v>37480</v>
      </c>
      <c r="D93" s="4">
        <f t="shared" si="10"/>
        <v>23304.1</v>
      </c>
      <c r="E93" s="4">
        <f t="shared" si="6"/>
        <v>14175.9</v>
      </c>
      <c r="F93" s="4">
        <f t="shared" si="7"/>
        <v>1303403.2499999998</v>
      </c>
      <c r="G93" s="4"/>
      <c r="H93" s="2">
        <f t="shared" si="8"/>
        <v>365</v>
      </c>
      <c r="J93" s="16"/>
      <c r="K93" s="25"/>
      <c r="L93" s="25"/>
      <c r="M93" s="25"/>
    </row>
    <row r="94" spans="1:13">
      <c r="A94" s="2">
        <v>77</v>
      </c>
      <c r="B94" s="3">
        <f t="shared" si="9"/>
        <v>45808</v>
      </c>
      <c r="C94" s="4">
        <f t="shared" si="11"/>
        <v>37480</v>
      </c>
      <c r="D94" s="4">
        <f t="shared" si="10"/>
        <v>23088.87</v>
      </c>
      <c r="E94" s="4">
        <f t="shared" si="6"/>
        <v>14391.130000000001</v>
      </c>
      <c r="F94" s="4">
        <f t="shared" si="7"/>
        <v>1280314.3799999997</v>
      </c>
      <c r="G94" s="4"/>
      <c r="H94" s="2">
        <f t="shared" si="8"/>
        <v>365</v>
      </c>
      <c r="J94" s="16"/>
      <c r="K94" s="25"/>
      <c r="L94" s="25"/>
      <c r="M94" s="25"/>
    </row>
    <row r="95" spans="1:13">
      <c r="A95" s="2">
        <v>78</v>
      </c>
      <c r="B95" s="3">
        <f t="shared" si="9"/>
        <v>45838</v>
      </c>
      <c r="C95" s="4">
        <f t="shared" si="11"/>
        <v>37480</v>
      </c>
      <c r="D95" s="4">
        <f t="shared" si="10"/>
        <v>23800</v>
      </c>
      <c r="E95" s="4">
        <f t="shared" si="6"/>
        <v>13680</v>
      </c>
      <c r="F95" s="4">
        <f t="shared" si="7"/>
        <v>1256514.3799999997</v>
      </c>
      <c r="G95" s="4"/>
      <c r="H95" s="2">
        <f t="shared" si="8"/>
        <v>365</v>
      </c>
      <c r="J95" s="16"/>
      <c r="K95" s="25"/>
      <c r="L95" s="25"/>
      <c r="M95" s="25"/>
    </row>
    <row r="96" spans="1:13">
      <c r="A96" s="2">
        <v>79</v>
      </c>
      <c r="B96" s="3">
        <f t="shared" si="9"/>
        <v>45869</v>
      </c>
      <c r="C96" s="4">
        <f t="shared" si="11"/>
        <v>37480</v>
      </c>
      <c r="D96" s="4">
        <f t="shared" si="10"/>
        <v>23606.57</v>
      </c>
      <c r="E96" s="4">
        <f t="shared" si="6"/>
        <v>13873.429999999998</v>
      </c>
      <c r="F96" s="4">
        <f t="shared" si="7"/>
        <v>1232907.8099999996</v>
      </c>
      <c r="G96" s="4"/>
      <c r="H96" s="2">
        <f t="shared" si="8"/>
        <v>365</v>
      </c>
      <c r="J96" s="16"/>
      <c r="K96" s="25"/>
      <c r="L96" s="25"/>
      <c r="M96" s="25"/>
    </row>
    <row r="97" spans="1:13">
      <c r="A97" s="2">
        <v>80</v>
      </c>
      <c r="B97" s="3">
        <f t="shared" si="9"/>
        <v>45900</v>
      </c>
      <c r="C97" s="4">
        <f t="shared" si="11"/>
        <v>37480</v>
      </c>
      <c r="D97" s="4">
        <f t="shared" si="10"/>
        <v>23867.279999999999</v>
      </c>
      <c r="E97" s="4">
        <f t="shared" si="6"/>
        <v>13612.72</v>
      </c>
      <c r="F97" s="4">
        <f t="shared" si="7"/>
        <v>1209040.5299999996</v>
      </c>
      <c r="G97" s="4"/>
      <c r="H97" s="2">
        <f t="shared" si="8"/>
        <v>365</v>
      </c>
      <c r="J97" s="16"/>
      <c r="K97" s="25"/>
      <c r="L97" s="25"/>
      <c r="M97" s="25"/>
    </row>
    <row r="98" spans="1:13">
      <c r="A98" s="2">
        <v>81</v>
      </c>
      <c r="B98" s="3">
        <f t="shared" si="9"/>
        <v>45930</v>
      </c>
      <c r="C98" s="4">
        <f t="shared" si="11"/>
        <v>37480</v>
      </c>
      <c r="D98" s="4">
        <f t="shared" si="10"/>
        <v>24561.4</v>
      </c>
      <c r="E98" s="4">
        <f t="shared" si="6"/>
        <v>12918.6</v>
      </c>
      <c r="F98" s="4">
        <f t="shared" si="7"/>
        <v>1184479.1299999997</v>
      </c>
      <c r="G98" s="4"/>
      <c r="H98" s="2">
        <f t="shared" si="8"/>
        <v>365</v>
      </c>
      <c r="J98" s="16"/>
      <c r="K98" s="25"/>
      <c r="L98" s="25"/>
      <c r="M98" s="25"/>
    </row>
    <row r="99" spans="1:13">
      <c r="A99" s="2">
        <v>82</v>
      </c>
      <c r="B99" s="3">
        <f t="shared" si="9"/>
        <v>45961</v>
      </c>
      <c r="C99" s="4">
        <f t="shared" si="11"/>
        <v>37480</v>
      </c>
      <c r="D99" s="4">
        <f t="shared" si="10"/>
        <v>24402.03</v>
      </c>
      <c r="E99" s="4">
        <f t="shared" si="6"/>
        <v>13077.97</v>
      </c>
      <c r="F99" s="4">
        <f t="shared" si="7"/>
        <v>1160077.0999999996</v>
      </c>
      <c r="G99" s="4"/>
      <c r="H99" s="2">
        <f t="shared" si="8"/>
        <v>365</v>
      </c>
      <c r="J99" s="16"/>
      <c r="K99" s="25"/>
      <c r="L99" s="25"/>
      <c r="M99" s="25"/>
    </row>
    <row r="100" spans="1:13">
      <c r="A100" s="2">
        <v>83</v>
      </c>
      <c r="B100" s="3">
        <f t="shared" si="9"/>
        <v>45991</v>
      </c>
      <c r="C100" s="4">
        <f t="shared" si="11"/>
        <v>37480</v>
      </c>
      <c r="D100" s="4">
        <f t="shared" si="10"/>
        <v>25084.6</v>
      </c>
      <c r="E100" s="4">
        <f t="shared" si="6"/>
        <v>12395.4</v>
      </c>
      <c r="F100" s="4">
        <f t="shared" si="7"/>
        <v>1134992.4999999995</v>
      </c>
      <c r="G100" s="4"/>
      <c r="H100" s="2">
        <f t="shared" si="8"/>
        <v>365</v>
      </c>
      <c r="J100" s="16"/>
      <c r="K100" s="25"/>
      <c r="L100" s="25"/>
      <c r="M100" s="25"/>
    </row>
    <row r="101" spans="1:13">
      <c r="A101" s="2">
        <v>84</v>
      </c>
      <c r="B101" s="3">
        <f t="shared" si="9"/>
        <v>46022</v>
      </c>
      <c r="C101" s="4">
        <f t="shared" si="11"/>
        <v>37480</v>
      </c>
      <c r="D101" s="4">
        <f t="shared" si="10"/>
        <v>24948.559999999998</v>
      </c>
      <c r="E101" s="4">
        <f t="shared" si="6"/>
        <v>12531.44</v>
      </c>
      <c r="F101" s="4">
        <f t="shared" si="7"/>
        <v>1110043.9399999995</v>
      </c>
      <c r="G101" s="4"/>
      <c r="H101" s="2">
        <f t="shared" si="8"/>
        <v>365</v>
      </c>
      <c r="J101" s="16"/>
      <c r="K101" s="25"/>
      <c r="L101" s="25"/>
      <c r="M101" s="25"/>
    </row>
    <row r="102" spans="1:13">
      <c r="A102" s="2">
        <v>85</v>
      </c>
      <c r="B102" s="3">
        <f t="shared" si="9"/>
        <v>46053</v>
      </c>
      <c r="C102" s="4">
        <f t="shared" si="11"/>
        <v>37480</v>
      </c>
      <c r="D102" s="4">
        <f t="shared" si="10"/>
        <v>25223.84</v>
      </c>
      <c r="E102" s="4">
        <f t="shared" si="6"/>
        <v>12256.16</v>
      </c>
      <c r="F102" s="4">
        <f t="shared" si="7"/>
        <v>1084820.0999999994</v>
      </c>
      <c r="G102" s="4"/>
      <c r="H102" s="2">
        <f t="shared" si="8"/>
        <v>365</v>
      </c>
      <c r="J102" s="16"/>
      <c r="K102" s="25"/>
      <c r="L102" s="25"/>
      <c r="M102" s="25"/>
    </row>
    <row r="103" spans="1:13">
      <c r="A103" s="2">
        <v>86</v>
      </c>
      <c r="B103" s="3">
        <f t="shared" si="9"/>
        <v>46081</v>
      </c>
      <c r="C103" s="4">
        <f t="shared" si="11"/>
        <v>37480</v>
      </c>
      <c r="D103" s="4">
        <f t="shared" si="10"/>
        <v>26661.64</v>
      </c>
      <c r="E103" s="4">
        <f t="shared" si="6"/>
        <v>10818.36</v>
      </c>
      <c r="F103" s="4">
        <f t="shared" si="7"/>
        <v>1058158.4599999995</v>
      </c>
      <c r="G103" s="4"/>
      <c r="H103" s="2">
        <f t="shared" si="8"/>
        <v>365</v>
      </c>
      <c r="J103" s="16"/>
      <c r="K103" s="25"/>
      <c r="L103" s="25"/>
      <c r="M103" s="25"/>
    </row>
    <row r="104" spans="1:13">
      <c r="A104" s="2">
        <v>87</v>
      </c>
      <c r="B104" s="3">
        <f t="shared" si="9"/>
        <v>46112</v>
      </c>
      <c r="C104" s="4">
        <f t="shared" si="11"/>
        <v>37480</v>
      </c>
      <c r="D104" s="4">
        <f t="shared" si="10"/>
        <v>25796.720000000001</v>
      </c>
      <c r="E104" s="4">
        <f t="shared" si="6"/>
        <v>11683.28</v>
      </c>
      <c r="F104" s="4">
        <f t="shared" si="7"/>
        <v>1032361.7399999995</v>
      </c>
      <c r="G104" s="4"/>
      <c r="H104" s="2">
        <f t="shared" si="8"/>
        <v>365</v>
      </c>
      <c r="J104" s="16"/>
      <c r="K104" s="25"/>
      <c r="L104" s="25"/>
      <c r="M104" s="25"/>
    </row>
    <row r="105" spans="1:13">
      <c r="A105" s="2">
        <v>88</v>
      </c>
      <c r="B105" s="3">
        <f t="shared" si="9"/>
        <v>46142</v>
      </c>
      <c r="C105" s="4">
        <f t="shared" si="11"/>
        <v>37480</v>
      </c>
      <c r="D105" s="4">
        <f t="shared" si="10"/>
        <v>26449.3</v>
      </c>
      <c r="E105" s="4">
        <f t="shared" si="6"/>
        <v>11030.7</v>
      </c>
      <c r="F105" s="4">
        <f t="shared" si="7"/>
        <v>1005912.4399999995</v>
      </c>
      <c r="G105" s="4"/>
      <c r="H105" s="2">
        <f t="shared" si="8"/>
        <v>365</v>
      </c>
      <c r="J105" s="16"/>
      <c r="K105" s="25"/>
      <c r="L105" s="25"/>
      <c r="M105" s="25"/>
    </row>
    <row r="106" spans="1:13">
      <c r="A106" s="2">
        <v>89</v>
      </c>
      <c r="B106" s="3">
        <f t="shared" si="9"/>
        <v>46173</v>
      </c>
      <c r="C106" s="4">
        <f t="shared" si="11"/>
        <v>37480</v>
      </c>
      <c r="D106" s="4">
        <f t="shared" si="10"/>
        <v>26373.63</v>
      </c>
      <c r="E106" s="4">
        <f t="shared" si="6"/>
        <v>11106.369999999999</v>
      </c>
      <c r="F106" s="4">
        <f t="shared" si="7"/>
        <v>979538.80999999947</v>
      </c>
      <c r="G106" s="4"/>
      <c r="H106" s="2">
        <f t="shared" si="8"/>
        <v>365</v>
      </c>
      <c r="J106" s="16"/>
      <c r="K106" s="25"/>
      <c r="L106" s="25"/>
      <c r="M106" s="25"/>
    </row>
    <row r="107" spans="1:13">
      <c r="A107" s="2">
        <v>90</v>
      </c>
      <c r="B107" s="3">
        <f t="shared" si="9"/>
        <v>46203</v>
      </c>
      <c r="C107" s="4">
        <f t="shared" si="11"/>
        <v>37480</v>
      </c>
      <c r="D107" s="4">
        <f t="shared" si="10"/>
        <v>27013.599999999999</v>
      </c>
      <c r="E107" s="4">
        <f t="shared" si="6"/>
        <v>10466.4</v>
      </c>
      <c r="F107" s="4">
        <f t="shared" si="7"/>
        <v>952525.2099999995</v>
      </c>
      <c r="G107" s="4"/>
      <c r="H107" s="2">
        <f t="shared" si="8"/>
        <v>365</v>
      </c>
      <c r="J107" s="16"/>
      <c r="K107" s="25"/>
      <c r="L107" s="25"/>
      <c r="M107" s="25"/>
    </row>
    <row r="108" spans="1:13">
      <c r="A108" s="2">
        <v>91</v>
      </c>
      <c r="B108" s="3">
        <f t="shared" si="9"/>
        <v>46234</v>
      </c>
      <c r="C108" s="4">
        <f t="shared" si="11"/>
        <v>37480</v>
      </c>
      <c r="D108" s="4">
        <f t="shared" si="10"/>
        <v>26962.940000000002</v>
      </c>
      <c r="E108" s="4">
        <f t="shared" si="6"/>
        <v>10517.06</v>
      </c>
      <c r="F108" s="4">
        <f t="shared" si="7"/>
        <v>925562.26999999955</v>
      </c>
      <c r="G108" s="4"/>
      <c r="H108" s="2">
        <f t="shared" si="8"/>
        <v>365</v>
      </c>
      <c r="J108" s="16"/>
      <c r="K108" s="25"/>
      <c r="L108" s="25"/>
      <c r="M108" s="25"/>
    </row>
    <row r="109" spans="1:13">
      <c r="A109" s="2">
        <v>92</v>
      </c>
      <c r="B109" s="3">
        <f t="shared" si="9"/>
        <v>46265</v>
      </c>
      <c r="C109" s="4">
        <f t="shared" si="11"/>
        <v>37480</v>
      </c>
      <c r="D109" s="4">
        <f t="shared" si="10"/>
        <v>27260.85</v>
      </c>
      <c r="E109" s="4">
        <f t="shared" si="6"/>
        <v>10219.15</v>
      </c>
      <c r="F109" s="4">
        <f t="shared" si="7"/>
        <v>898301.41999999958</v>
      </c>
      <c r="G109" s="4"/>
      <c r="H109" s="2">
        <f t="shared" si="8"/>
        <v>365</v>
      </c>
      <c r="J109" s="16"/>
      <c r="K109" s="25"/>
      <c r="L109" s="25"/>
      <c r="M109" s="25"/>
    </row>
    <row r="110" spans="1:13">
      <c r="A110" s="2">
        <v>93</v>
      </c>
      <c r="B110" s="3">
        <f t="shared" si="9"/>
        <v>46295</v>
      </c>
      <c r="C110" s="4">
        <f t="shared" si="11"/>
        <v>37480</v>
      </c>
      <c r="D110" s="4">
        <f t="shared" si="10"/>
        <v>27881.8</v>
      </c>
      <c r="E110" s="4">
        <f t="shared" si="6"/>
        <v>9598.2000000000007</v>
      </c>
      <c r="F110" s="4">
        <f t="shared" si="7"/>
        <v>870419.61999999953</v>
      </c>
      <c r="G110" s="4"/>
      <c r="H110" s="2">
        <f t="shared" si="8"/>
        <v>365</v>
      </c>
      <c r="J110" s="16"/>
      <c r="K110" s="25"/>
      <c r="L110" s="25"/>
      <c r="M110" s="25"/>
    </row>
    <row r="111" spans="1:13">
      <c r="A111" s="2">
        <v>94</v>
      </c>
      <c r="B111" s="3">
        <f t="shared" si="9"/>
        <v>46326</v>
      </c>
      <c r="C111" s="4">
        <f t="shared" si="11"/>
        <v>37480</v>
      </c>
      <c r="D111" s="4">
        <f t="shared" si="10"/>
        <v>27869.690000000002</v>
      </c>
      <c r="E111" s="4">
        <f t="shared" si="6"/>
        <v>9610.31</v>
      </c>
      <c r="F111" s="4">
        <f t="shared" si="7"/>
        <v>842549.92999999947</v>
      </c>
      <c r="G111" s="4"/>
      <c r="H111" s="2">
        <f t="shared" si="8"/>
        <v>365</v>
      </c>
      <c r="J111" s="16"/>
      <c r="K111" s="25"/>
      <c r="L111" s="25"/>
      <c r="M111" s="25"/>
    </row>
    <row r="112" spans="1:13">
      <c r="A112" s="2">
        <v>95</v>
      </c>
      <c r="B112" s="3">
        <f t="shared" si="9"/>
        <v>46356</v>
      </c>
      <c r="C112" s="4">
        <f t="shared" si="11"/>
        <v>37480</v>
      </c>
      <c r="D112" s="4">
        <f t="shared" si="10"/>
        <v>28477.300000000003</v>
      </c>
      <c r="E112" s="4">
        <f t="shared" si="6"/>
        <v>9002.6999999999989</v>
      </c>
      <c r="F112" s="4">
        <f t="shared" si="7"/>
        <v>814072.62999999942</v>
      </c>
      <c r="G112" s="4"/>
      <c r="H112" s="2">
        <f t="shared" si="8"/>
        <v>365</v>
      </c>
      <c r="J112" s="16"/>
      <c r="K112" s="25"/>
      <c r="L112" s="25"/>
      <c r="M112" s="25"/>
    </row>
    <row r="113" spans="1:13">
      <c r="A113" s="2">
        <v>96</v>
      </c>
      <c r="B113" s="3">
        <f t="shared" si="9"/>
        <v>46387</v>
      </c>
      <c r="C113" s="4">
        <f t="shared" si="11"/>
        <v>37480</v>
      </c>
      <c r="D113" s="4">
        <f t="shared" si="10"/>
        <v>28491.86</v>
      </c>
      <c r="E113" s="4">
        <f t="shared" si="6"/>
        <v>8988.14</v>
      </c>
      <c r="F113" s="4">
        <f t="shared" si="7"/>
        <v>785580.76999999944</v>
      </c>
      <c r="G113" s="4"/>
      <c r="H113" s="2">
        <f t="shared" si="8"/>
        <v>365</v>
      </c>
      <c r="J113" s="16"/>
      <c r="K113" s="25"/>
      <c r="L113" s="25"/>
      <c r="M113" s="25"/>
    </row>
    <row r="114" spans="1:13">
      <c r="A114" s="2">
        <v>97</v>
      </c>
      <c r="B114" s="3">
        <f t="shared" si="9"/>
        <v>46418</v>
      </c>
      <c r="C114" s="4">
        <f t="shared" si="11"/>
        <v>37480</v>
      </c>
      <c r="D114" s="4">
        <f t="shared" si="10"/>
        <v>28806.199999999997</v>
      </c>
      <c r="E114" s="4">
        <f t="shared" si="6"/>
        <v>8673.8000000000011</v>
      </c>
      <c r="F114" s="4">
        <f t="shared" si="7"/>
        <v>756774.56999999948</v>
      </c>
      <c r="G114" s="4"/>
      <c r="H114" s="2">
        <f t="shared" si="8"/>
        <v>365</v>
      </c>
      <c r="J114" s="16"/>
      <c r="K114" s="25"/>
      <c r="L114" s="25"/>
      <c r="M114" s="25"/>
    </row>
    <row r="115" spans="1:13">
      <c r="A115" s="2">
        <v>98</v>
      </c>
      <c r="B115" s="3">
        <f t="shared" si="9"/>
        <v>46446</v>
      </c>
      <c r="C115" s="4">
        <f t="shared" si="11"/>
        <v>37480</v>
      </c>
      <c r="D115" s="4">
        <f t="shared" si="10"/>
        <v>29932.879999999997</v>
      </c>
      <c r="E115" s="4">
        <f t="shared" si="6"/>
        <v>7547.1200000000008</v>
      </c>
      <c r="F115" s="4">
        <f t="shared" si="7"/>
        <v>726841.68999999948</v>
      </c>
      <c r="G115" s="4"/>
      <c r="H115" s="2">
        <f t="shared" si="8"/>
        <v>365</v>
      </c>
      <c r="J115" s="16"/>
      <c r="K115" s="25"/>
      <c r="L115" s="25"/>
      <c r="M115" s="25"/>
    </row>
    <row r="116" spans="1:13">
      <c r="A116" s="2">
        <v>99</v>
      </c>
      <c r="B116" s="3">
        <f t="shared" si="9"/>
        <v>46477</v>
      </c>
      <c r="C116" s="4">
        <f t="shared" si="11"/>
        <v>37480</v>
      </c>
      <c r="D116" s="4">
        <f t="shared" si="10"/>
        <v>29454.720000000001</v>
      </c>
      <c r="E116" s="4">
        <f t="shared" si="6"/>
        <v>8025.28</v>
      </c>
      <c r="F116" s="4">
        <f t="shared" si="7"/>
        <v>697386.96999999951</v>
      </c>
      <c r="G116" s="4"/>
      <c r="H116" s="2">
        <f t="shared" si="8"/>
        <v>365</v>
      </c>
      <c r="J116" s="16"/>
      <c r="K116" s="25"/>
      <c r="L116" s="25"/>
      <c r="M116" s="25"/>
    </row>
    <row r="117" spans="1:13">
      <c r="A117" s="2">
        <v>100</v>
      </c>
      <c r="B117" s="3">
        <f t="shared" si="9"/>
        <v>46507</v>
      </c>
      <c r="C117" s="4">
        <f t="shared" si="11"/>
        <v>37480</v>
      </c>
      <c r="D117" s="4">
        <f t="shared" si="10"/>
        <v>30028.6</v>
      </c>
      <c r="E117" s="4">
        <f t="shared" si="6"/>
        <v>7451.4</v>
      </c>
      <c r="F117" s="4">
        <f t="shared" si="7"/>
        <v>667358.36999999953</v>
      </c>
      <c r="G117" s="4"/>
      <c r="H117" s="2">
        <f t="shared" si="8"/>
        <v>365</v>
      </c>
      <c r="J117" s="16"/>
      <c r="K117" s="25"/>
      <c r="L117" s="25"/>
      <c r="M117" s="25"/>
    </row>
    <row r="118" spans="1:13">
      <c r="A118" s="2">
        <v>101</v>
      </c>
      <c r="B118" s="3">
        <f t="shared" si="9"/>
        <v>46538</v>
      </c>
      <c r="C118" s="4">
        <f t="shared" si="11"/>
        <v>37480</v>
      </c>
      <c r="D118" s="4">
        <f t="shared" si="10"/>
        <v>30111.61</v>
      </c>
      <c r="E118" s="4">
        <f t="shared" si="6"/>
        <v>7368.39</v>
      </c>
      <c r="F118" s="4">
        <f t="shared" si="7"/>
        <v>637246.75999999954</v>
      </c>
      <c r="G118" s="4"/>
      <c r="H118" s="2">
        <f t="shared" si="8"/>
        <v>365</v>
      </c>
      <c r="J118" s="16"/>
      <c r="K118" s="25"/>
      <c r="L118" s="25"/>
      <c r="M118" s="25"/>
    </row>
    <row r="119" spans="1:13">
      <c r="A119" s="2">
        <v>102</v>
      </c>
      <c r="B119" s="3">
        <f t="shared" si="9"/>
        <v>46568</v>
      </c>
      <c r="C119" s="4">
        <f t="shared" si="11"/>
        <v>37480</v>
      </c>
      <c r="D119" s="4">
        <f t="shared" si="10"/>
        <v>30671.200000000001</v>
      </c>
      <c r="E119" s="4">
        <f t="shared" si="6"/>
        <v>6808.8</v>
      </c>
      <c r="F119" s="4">
        <f t="shared" si="7"/>
        <v>606575.55999999959</v>
      </c>
      <c r="G119" s="4"/>
      <c r="H119" s="2">
        <f t="shared" si="8"/>
        <v>365</v>
      </c>
      <c r="J119" s="16"/>
      <c r="K119" s="25"/>
      <c r="L119" s="25"/>
      <c r="M119" s="25"/>
    </row>
    <row r="120" spans="1:13">
      <c r="A120" s="2">
        <v>103</v>
      </c>
      <c r="B120" s="3">
        <f t="shared" si="9"/>
        <v>46599</v>
      </c>
      <c r="C120" s="4">
        <f t="shared" si="11"/>
        <v>37480</v>
      </c>
      <c r="D120" s="4">
        <f t="shared" si="10"/>
        <v>30782.760000000002</v>
      </c>
      <c r="E120" s="4">
        <f t="shared" si="6"/>
        <v>6697.24</v>
      </c>
      <c r="F120" s="4">
        <f t="shared" si="7"/>
        <v>575792.79999999958</v>
      </c>
      <c r="G120" s="4"/>
      <c r="H120" s="2">
        <f t="shared" si="8"/>
        <v>365</v>
      </c>
      <c r="J120" s="16"/>
      <c r="K120" s="25"/>
      <c r="L120" s="25"/>
      <c r="M120" s="25"/>
    </row>
    <row r="121" spans="1:13">
      <c r="A121" s="2">
        <v>104</v>
      </c>
      <c r="B121" s="3">
        <f t="shared" si="9"/>
        <v>46630</v>
      </c>
      <c r="C121" s="4">
        <f t="shared" si="11"/>
        <v>37480</v>
      </c>
      <c r="D121" s="4">
        <f t="shared" si="10"/>
        <v>31122.52</v>
      </c>
      <c r="E121" s="4">
        <f t="shared" si="6"/>
        <v>6357.4800000000005</v>
      </c>
      <c r="F121" s="4">
        <f t="shared" si="7"/>
        <v>544670.27999999956</v>
      </c>
      <c r="G121" s="4"/>
      <c r="H121" s="2">
        <f t="shared" si="8"/>
        <v>365</v>
      </c>
      <c r="J121" s="16"/>
      <c r="K121" s="25"/>
      <c r="L121" s="25"/>
      <c r="M121" s="25"/>
    </row>
    <row r="122" spans="1:13">
      <c r="A122" s="2">
        <v>105</v>
      </c>
      <c r="B122" s="3">
        <f t="shared" si="9"/>
        <v>46660</v>
      </c>
      <c r="C122" s="4">
        <f t="shared" si="11"/>
        <v>37480</v>
      </c>
      <c r="D122" s="4">
        <f t="shared" si="10"/>
        <v>31660.3</v>
      </c>
      <c r="E122" s="4">
        <f t="shared" si="6"/>
        <v>5819.7000000000007</v>
      </c>
      <c r="F122" s="4">
        <f t="shared" si="7"/>
        <v>513009.97999999957</v>
      </c>
      <c r="G122" s="4"/>
      <c r="H122" s="2">
        <f t="shared" si="8"/>
        <v>365</v>
      </c>
      <c r="J122" s="16"/>
      <c r="K122" s="25"/>
      <c r="L122" s="25"/>
      <c r="M122" s="25"/>
    </row>
    <row r="123" spans="1:13">
      <c r="A123" s="2">
        <v>106</v>
      </c>
      <c r="B123" s="3">
        <f t="shared" si="9"/>
        <v>46691</v>
      </c>
      <c r="C123" s="4">
        <f t="shared" si="11"/>
        <v>37480</v>
      </c>
      <c r="D123" s="4">
        <f t="shared" si="10"/>
        <v>31815.68</v>
      </c>
      <c r="E123" s="4">
        <f t="shared" si="6"/>
        <v>5664.32</v>
      </c>
      <c r="F123" s="4">
        <f t="shared" si="7"/>
        <v>481194.29999999958</v>
      </c>
      <c r="G123" s="4"/>
      <c r="H123" s="2">
        <f t="shared" si="8"/>
        <v>365</v>
      </c>
      <c r="J123" s="16"/>
      <c r="K123" s="25"/>
      <c r="L123" s="25"/>
      <c r="M123" s="25"/>
    </row>
    <row r="124" spans="1:13">
      <c r="A124" s="2">
        <v>107</v>
      </c>
      <c r="B124" s="3">
        <f t="shared" si="9"/>
        <v>46721</v>
      </c>
      <c r="C124" s="4">
        <f t="shared" si="11"/>
        <v>37480</v>
      </c>
      <c r="D124" s="4">
        <f t="shared" si="10"/>
        <v>32338.6</v>
      </c>
      <c r="E124" s="4">
        <f t="shared" si="6"/>
        <v>5141.3999999999996</v>
      </c>
      <c r="F124" s="4">
        <f t="shared" si="7"/>
        <v>448855.6999999996</v>
      </c>
      <c r="G124" s="4"/>
      <c r="H124" s="2">
        <f t="shared" si="8"/>
        <v>365</v>
      </c>
      <c r="J124" s="16"/>
      <c r="K124" s="25"/>
      <c r="L124" s="25"/>
      <c r="M124" s="25"/>
    </row>
    <row r="125" spans="1:13">
      <c r="A125" s="2">
        <v>108</v>
      </c>
      <c r="B125" s="3">
        <f t="shared" si="9"/>
        <v>46752</v>
      </c>
      <c r="C125" s="4">
        <f t="shared" si="11"/>
        <v>37480</v>
      </c>
      <c r="D125" s="4">
        <f t="shared" si="10"/>
        <v>32524.03</v>
      </c>
      <c r="E125" s="4">
        <f t="shared" si="6"/>
        <v>4955.97</v>
      </c>
      <c r="F125" s="4">
        <f t="shared" si="7"/>
        <v>416331.66999999958</v>
      </c>
      <c r="G125" s="4"/>
      <c r="H125" s="2">
        <f t="shared" si="8"/>
        <v>365</v>
      </c>
      <c r="J125" s="16"/>
      <c r="K125" s="25"/>
      <c r="L125" s="25"/>
      <c r="M125" s="25"/>
    </row>
    <row r="126" spans="1:13">
      <c r="A126" s="2">
        <v>109</v>
      </c>
      <c r="B126" s="3">
        <f t="shared" si="9"/>
        <v>46783</v>
      </c>
      <c r="C126" s="4">
        <f t="shared" si="11"/>
        <v>37480</v>
      </c>
      <c r="D126" s="4">
        <f t="shared" si="10"/>
        <v>32895.72</v>
      </c>
      <c r="E126" s="4">
        <f t="shared" si="6"/>
        <v>4584.28</v>
      </c>
      <c r="F126" s="4">
        <f t="shared" si="7"/>
        <v>383435.9499999996</v>
      </c>
      <c r="G126" s="4"/>
      <c r="H126" s="2">
        <f t="shared" si="8"/>
        <v>366</v>
      </c>
      <c r="J126" s="16"/>
      <c r="K126" s="25"/>
      <c r="L126" s="25"/>
      <c r="M126" s="25"/>
    </row>
    <row r="127" spans="1:13">
      <c r="A127" s="2">
        <v>110</v>
      </c>
      <c r="B127" s="3">
        <f t="shared" si="9"/>
        <v>46812</v>
      </c>
      <c r="C127" s="4">
        <f t="shared" si="11"/>
        <v>37480</v>
      </c>
      <c r="D127" s="4">
        <f t="shared" si="10"/>
        <v>33530.49</v>
      </c>
      <c r="E127" s="4">
        <f t="shared" si="6"/>
        <v>3949.5099999999998</v>
      </c>
      <c r="F127" s="4">
        <f t="shared" si="7"/>
        <v>349905.45999999961</v>
      </c>
      <c r="G127" s="4"/>
      <c r="H127" s="2">
        <f t="shared" si="8"/>
        <v>366</v>
      </c>
      <c r="J127" s="16"/>
      <c r="K127" s="25"/>
      <c r="L127" s="25"/>
      <c r="M127" s="25"/>
    </row>
    <row r="128" spans="1:13">
      <c r="A128" s="2">
        <v>111</v>
      </c>
      <c r="B128" s="3">
        <f t="shared" si="9"/>
        <v>46843</v>
      </c>
      <c r="C128" s="4">
        <f t="shared" si="11"/>
        <v>37480</v>
      </c>
      <c r="D128" s="4">
        <f t="shared" si="10"/>
        <v>33627.32</v>
      </c>
      <c r="E128" s="4">
        <f t="shared" si="6"/>
        <v>3852.68</v>
      </c>
      <c r="F128" s="4">
        <f t="shared" si="7"/>
        <v>316278.13999999961</v>
      </c>
      <c r="G128" s="4"/>
      <c r="H128" s="2">
        <f t="shared" si="8"/>
        <v>366</v>
      </c>
      <c r="J128" s="16"/>
      <c r="K128" s="25"/>
      <c r="L128" s="25"/>
      <c r="M128" s="25"/>
    </row>
    <row r="129" spans="1:13">
      <c r="A129" s="2">
        <v>112</v>
      </c>
      <c r="B129" s="3">
        <f t="shared" si="9"/>
        <v>46873</v>
      </c>
      <c r="C129" s="4">
        <f t="shared" si="11"/>
        <v>37480</v>
      </c>
      <c r="D129" s="4">
        <f t="shared" si="10"/>
        <v>34109.800000000003</v>
      </c>
      <c r="E129" s="4">
        <f t="shared" si="6"/>
        <v>3370.2000000000003</v>
      </c>
      <c r="F129" s="4">
        <f t="shared" si="7"/>
        <v>282168.33999999962</v>
      </c>
      <c r="G129" s="4"/>
      <c r="H129" s="2">
        <f t="shared" si="8"/>
        <v>366</v>
      </c>
      <c r="J129" s="16"/>
      <c r="K129" s="25"/>
      <c r="L129" s="25"/>
      <c r="M129" s="25"/>
    </row>
    <row r="130" spans="1:13">
      <c r="A130" s="2">
        <v>113</v>
      </c>
      <c r="B130" s="3">
        <f t="shared" si="9"/>
        <v>46904</v>
      </c>
      <c r="C130" s="4">
        <f t="shared" si="11"/>
        <v>37480</v>
      </c>
      <c r="D130" s="4">
        <f t="shared" si="10"/>
        <v>34373.18</v>
      </c>
      <c r="E130" s="4">
        <f t="shared" si="6"/>
        <v>3106.82</v>
      </c>
      <c r="F130" s="4">
        <f t="shared" si="7"/>
        <v>247795.15999999963</v>
      </c>
      <c r="G130" s="4"/>
      <c r="H130" s="2">
        <f t="shared" si="8"/>
        <v>366</v>
      </c>
      <c r="J130" s="16"/>
      <c r="K130" s="25"/>
      <c r="L130" s="25"/>
      <c r="M130" s="25"/>
    </row>
    <row r="131" spans="1:13">
      <c r="A131" s="2">
        <v>114</v>
      </c>
      <c r="B131" s="3">
        <f t="shared" si="9"/>
        <v>46934</v>
      </c>
      <c r="C131" s="4">
        <f t="shared" si="11"/>
        <v>37480</v>
      </c>
      <c r="D131" s="4">
        <f t="shared" si="10"/>
        <v>34839.699999999997</v>
      </c>
      <c r="E131" s="4">
        <f t="shared" si="6"/>
        <v>2640.3</v>
      </c>
      <c r="F131" s="4">
        <f t="shared" si="7"/>
        <v>212955.45999999961</v>
      </c>
      <c r="G131" s="4"/>
      <c r="H131" s="2">
        <f t="shared" si="8"/>
        <v>366</v>
      </c>
      <c r="J131" s="16"/>
      <c r="K131" s="25"/>
      <c r="L131" s="25"/>
      <c r="M131" s="25"/>
    </row>
    <row r="132" spans="1:13">
      <c r="A132" s="2">
        <v>115</v>
      </c>
      <c r="B132" s="3">
        <f t="shared" si="9"/>
        <v>46965</v>
      </c>
      <c r="C132" s="4">
        <f t="shared" si="11"/>
        <v>37480</v>
      </c>
      <c r="D132" s="4">
        <f t="shared" si="10"/>
        <v>35135.160000000003</v>
      </c>
      <c r="E132" s="4">
        <f t="shared" si="6"/>
        <v>2344.84</v>
      </c>
      <c r="F132" s="4">
        <f t="shared" si="7"/>
        <v>177820.29999999961</v>
      </c>
      <c r="G132" s="4"/>
      <c r="H132" s="2">
        <f t="shared" si="8"/>
        <v>366</v>
      </c>
      <c r="J132" s="16"/>
      <c r="K132" s="25"/>
      <c r="L132" s="25"/>
      <c r="M132" s="25"/>
    </row>
    <row r="133" spans="1:13">
      <c r="A133" s="2">
        <v>116</v>
      </c>
      <c r="B133" s="3">
        <f t="shared" si="9"/>
        <v>46996</v>
      </c>
      <c r="C133" s="4">
        <f t="shared" si="11"/>
        <v>37480</v>
      </c>
      <c r="D133" s="4">
        <f t="shared" si="10"/>
        <v>35522.04</v>
      </c>
      <c r="E133" s="4">
        <f t="shared" si="6"/>
        <v>1957.9599999999998</v>
      </c>
      <c r="F133" s="4">
        <f t="shared" si="7"/>
        <v>142298.2599999996</v>
      </c>
      <c r="G133" s="4"/>
      <c r="H133" s="2">
        <f t="shared" si="8"/>
        <v>366</v>
      </c>
      <c r="J133" s="16"/>
      <c r="K133" s="25"/>
      <c r="L133" s="25"/>
      <c r="M133" s="25"/>
    </row>
    <row r="134" spans="1:13">
      <c r="A134" s="2">
        <v>117</v>
      </c>
      <c r="B134" s="3">
        <f t="shared" si="9"/>
        <v>47026</v>
      </c>
      <c r="C134" s="4">
        <f t="shared" si="11"/>
        <v>37480</v>
      </c>
      <c r="D134" s="4">
        <f t="shared" si="10"/>
        <v>35963.800000000003</v>
      </c>
      <c r="E134" s="4">
        <f t="shared" si="6"/>
        <v>1516.2</v>
      </c>
      <c r="F134" s="4">
        <f t="shared" si="7"/>
        <v>106334.4599999996</v>
      </c>
      <c r="G134" s="4"/>
      <c r="H134" s="2">
        <f t="shared" si="8"/>
        <v>366</v>
      </c>
      <c r="J134" s="16"/>
      <c r="K134" s="25"/>
      <c r="L134" s="25"/>
      <c r="M134" s="25"/>
    </row>
    <row r="135" spans="1:13">
      <c r="A135" s="2">
        <v>118</v>
      </c>
      <c r="B135" s="3">
        <f t="shared" si="9"/>
        <v>47057</v>
      </c>
      <c r="C135" s="4">
        <f t="shared" si="11"/>
        <v>37480</v>
      </c>
      <c r="D135" s="4">
        <f t="shared" si="10"/>
        <v>36309.129999999997</v>
      </c>
      <c r="E135" s="4">
        <f t="shared" si="6"/>
        <v>1170.8700000000001</v>
      </c>
      <c r="F135" s="4">
        <f t="shared" si="7"/>
        <v>70025.329999999609</v>
      </c>
      <c r="G135" s="4"/>
      <c r="H135" s="2">
        <f t="shared" si="8"/>
        <v>366</v>
      </c>
      <c r="J135" s="16"/>
      <c r="K135" s="25"/>
      <c r="L135" s="25"/>
      <c r="M135" s="25"/>
    </row>
    <row r="136" spans="1:13">
      <c r="A136" s="2">
        <v>119</v>
      </c>
      <c r="B136" s="3">
        <f t="shared" si="9"/>
        <v>47087</v>
      </c>
      <c r="C136" s="4">
        <f t="shared" si="11"/>
        <v>37480</v>
      </c>
      <c r="D136" s="4">
        <f t="shared" si="10"/>
        <v>36733.9</v>
      </c>
      <c r="E136" s="4">
        <f t="shared" si="6"/>
        <v>746.1</v>
      </c>
      <c r="F136" s="4">
        <f t="shared" si="7"/>
        <v>33291.429999999607</v>
      </c>
      <c r="G136" s="4"/>
      <c r="H136" s="2">
        <f t="shared" si="8"/>
        <v>366</v>
      </c>
      <c r="J136" s="16"/>
      <c r="K136" s="25"/>
      <c r="L136" s="25"/>
      <c r="M136" s="25"/>
    </row>
    <row r="137" spans="1:13">
      <c r="A137" s="2">
        <v>120</v>
      </c>
      <c r="B137" s="3">
        <f t="shared" si="9"/>
        <v>47118</v>
      </c>
      <c r="C137" s="4">
        <f t="shared" si="11"/>
        <v>33657.849999999606</v>
      </c>
      <c r="D137" s="4">
        <f t="shared" si="10"/>
        <v>33291.429999999607</v>
      </c>
      <c r="E137" s="4">
        <f t="shared" si="6"/>
        <v>366.42</v>
      </c>
      <c r="F137" s="4">
        <f t="shared" si="7"/>
        <v>0</v>
      </c>
      <c r="G137" s="4"/>
      <c r="H137" s="2">
        <f t="shared" si="8"/>
        <v>366</v>
      </c>
      <c r="J137" s="16"/>
      <c r="K137" s="25"/>
      <c r="L137" s="25"/>
      <c r="M137" s="25"/>
    </row>
    <row r="138" spans="1:13">
      <c r="A138" s="2">
        <v>121</v>
      </c>
      <c r="B138" s="3">
        <f t="shared" si="9"/>
        <v>47149</v>
      </c>
      <c r="C138" s="4">
        <f t="shared" si="11"/>
        <v>0</v>
      </c>
      <c r="D138" s="4">
        <f t="shared" si="10"/>
        <v>0</v>
      </c>
      <c r="E138" s="4">
        <f t="shared" si="6"/>
        <v>0</v>
      </c>
      <c r="F138" s="4">
        <f t="shared" si="7"/>
        <v>0</v>
      </c>
      <c r="G138" s="4"/>
      <c r="H138" s="2">
        <f t="shared" si="8"/>
        <v>365</v>
      </c>
      <c r="J138" s="16"/>
      <c r="K138" s="25"/>
      <c r="L138" s="25"/>
      <c r="M138" s="25"/>
    </row>
    <row r="139" spans="1:13">
      <c r="A139" s="2">
        <v>122</v>
      </c>
      <c r="B139" s="3">
        <f t="shared" si="9"/>
        <v>47177</v>
      </c>
      <c r="C139" s="4">
        <f t="shared" si="11"/>
        <v>0</v>
      </c>
      <c r="D139" s="4">
        <f t="shared" si="10"/>
        <v>0</v>
      </c>
      <c r="E139" s="4">
        <f t="shared" si="6"/>
        <v>0</v>
      </c>
      <c r="F139" s="4">
        <f t="shared" si="7"/>
        <v>0</v>
      </c>
      <c r="G139" s="4"/>
      <c r="H139" s="2">
        <f t="shared" si="8"/>
        <v>365</v>
      </c>
      <c r="J139" s="16"/>
      <c r="K139" s="25"/>
      <c r="L139" s="25"/>
      <c r="M139" s="25"/>
    </row>
    <row r="140" spans="1:13">
      <c r="A140" s="2">
        <v>123</v>
      </c>
      <c r="B140" s="3">
        <f t="shared" si="9"/>
        <v>47208</v>
      </c>
      <c r="C140" s="4">
        <f t="shared" si="11"/>
        <v>0</v>
      </c>
      <c r="D140" s="4">
        <f t="shared" si="10"/>
        <v>0</v>
      </c>
      <c r="E140" s="4">
        <f t="shared" si="6"/>
        <v>0</v>
      </c>
      <c r="F140" s="4">
        <f t="shared" si="7"/>
        <v>0</v>
      </c>
      <c r="G140" s="4"/>
      <c r="H140" s="2">
        <f t="shared" si="8"/>
        <v>365</v>
      </c>
      <c r="J140" s="16"/>
      <c r="K140" s="25"/>
      <c r="L140" s="25"/>
      <c r="M140" s="25"/>
    </row>
    <row r="141" spans="1:13">
      <c r="A141" s="2">
        <v>124</v>
      </c>
      <c r="B141" s="3">
        <f t="shared" si="9"/>
        <v>47238</v>
      </c>
      <c r="C141" s="4">
        <f t="shared" si="11"/>
        <v>0</v>
      </c>
      <c r="D141" s="4">
        <f t="shared" si="10"/>
        <v>0</v>
      </c>
      <c r="E141" s="4">
        <f t="shared" si="6"/>
        <v>0</v>
      </c>
      <c r="F141" s="4">
        <f t="shared" si="7"/>
        <v>0</v>
      </c>
      <c r="G141" s="4"/>
      <c r="H141" s="2">
        <f t="shared" si="8"/>
        <v>365</v>
      </c>
      <c r="J141" s="16"/>
      <c r="K141" s="25"/>
      <c r="L141" s="25"/>
      <c r="M141" s="25"/>
    </row>
    <row r="142" spans="1:13">
      <c r="A142" s="2">
        <v>125</v>
      </c>
      <c r="B142" s="3">
        <f t="shared" si="9"/>
        <v>47269</v>
      </c>
      <c r="C142" s="4">
        <f t="shared" si="11"/>
        <v>0</v>
      </c>
      <c r="D142" s="4">
        <f t="shared" si="10"/>
        <v>0</v>
      </c>
      <c r="E142" s="4">
        <f t="shared" si="6"/>
        <v>0</v>
      </c>
      <c r="F142" s="4">
        <f t="shared" si="7"/>
        <v>0</v>
      </c>
      <c r="G142" s="4"/>
      <c r="H142" s="2">
        <f t="shared" si="8"/>
        <v>365</v>
      </c>
      <c r="J142" s="16"/>
      <c r="K142" s="25"/>
      <c r="L142" s="25"/>
      <c r="M142" s="25"/>
    </row>
    <row r="143" spans="1:13">
      <c r="A143" s="2">
        <v>126</v>
      </c>
      <c r="B143" s="3">
        <f t="shared" si="9"/>
        <v>47299</v>
      </c>
      <c r="C143" s="4">
        <f t="shared" si="11"/>
        <v>0</v>
      </c>
      <c r="D143" s="4">
        <f t="shared" si="10"/>
        <v>0</v>
      </c>
      <c r="E143" s="4">
        <f t="shared" si="6"/>
        <v>0</v>
      </c>
      <c r="F143" s="4">
        <f t="shared" si="7"/>
        <v>0</v>
      </c>
      <c r="G143" s="4"/>
      <c r="H143" s="2">
        <f t="shared" si="8"/>
        <v>365</v>
      </c>
      <c r="J143" s="16"/>
      <c r="K143" s="25"/>
      <c r="L143" s="25"/>
      <c r="M143" s="25"/>
    </row>
    <row r="144" spans="1:13">
      <c r="A144" s="2">
        <v>127</v>
      </c>
      <c r="B144" s="3">
        <f t="shared" si="9"/>
        <v>47330</v>
      </c>
      <c r="C144" s="4">
        <f t="shared" si="11"/>
        <v>0</v>
      </c>
      <c r="D144" s="4">
        <f t="shared" si="10"/>
        <v>0</v>
      </c>
      <c r="E144" s="4">
        <f t="shared" si="6"/>
        <v>0</v>
      </c>
      <c r="F144" s="4">
        <f t="shared" si="7"/>
        <v>0</v>
      </c>
      <c r="G144" s="4"/>
      <c r="H144" s="2">
        <f t="shared" si="8"/>
        <v>365</v>
      </c>
      <c r="J144" s="16"/>
      <c r="K144" s="25"/>
      <c r="L144" s="25"/>
      <c r="M144" s="25"/>
    </row>
    <row r="145" spans="1:13">
      <c r="A145" s="2">
        <v>128</v>
      </c>
      <c r="B145" s="3">
        <f t="shared" si="9"/>
        <v>47361</v>
      </c>
      <c r="C145" s="4">
        <f t="shared" si="11"/>
        <v>0</v>
      </c>
      <c r="D145" s="4">
        <f t="shared" si="10"/>
        <v>0</v>
      </c>
      <c r="E145" s="4">
        <f t="shared" si="6"/>
        <v>0</v>
      </c>
      <c r="F145" s="4">
        <f t="shared" si="7"/>
        <v>0</v>
      </c>
      <c r="G145" s="4"/>
      <c r="H145" s="2">
        <f t="shared" si="8"/>
        <v>365</v>
      </c>
      <c r="J145" s="16"/>
      <c r="K145" s="25"/>
      <c r="L145" s="25"/>
      <c r="M145" s="25"/>
    </row>
    <row r="146" spans="1:13">
      <c r="A146" s="2">
        <v>129</v>
      </c>
      <c r="B146" s="3">
        <f t="shared" si="9"/>
        <v>47391</v>
      </c>
      <c r="C146" s="4">
        <f t="shared" si="11"/>
        <v>0</v>
      </c>
      <c r="D146" s="4">
        <f t="shared" si="10"/>
        <v>0</v>
      </c>
      <c r="E146" s="4">
        <f t="shared" si="6"/>
        <v>0</v>
      </c>
      <c r="F146" s="4">
        <f t="shared" si="7"/>
        <v>0</v>
      </c>
      <c r="G146" s="4"/>
      <c r="H146" s="2">
        <f t="shared" si="8"/>
        <v>365</v>
      </c>
      <c r="J146" s="16"/>
      <c r="K146" s="25"/>
      <c r="L146" s="25"/>
      <c r="M146" s="25"/>
    </row>
    <row r="147" spans="1:13">
      <c r="A147" s="2">
        <v>130</v>
      </c>
      <c r="B147" s="3">
        <f t="shared" si="9"/>
        <v>47422</v>
      </c>
      <c r="C147" s="4">
        <f t="shared" si="11"/>
        <v>0</v>
      </c>
      <c r="D147" s="4">
        <f t="shared" si="10"/>
        <v>0</v>
      </c>
      <c r="E147" s="4">
        <f t="shared" ref="E147:E210" si="12">IF(A147&gt;A$8,0,ROUND(F146*A$10/IF(YEAR(B147)/4-ROUND(YEAR(B147)/4,0)&lt;&gt;0,365,366),2)*(B147-B146))</f>
        <v>0</v>
      </c>
      <c r="F147" s="4">
        <f t="shared" ref="F147:F210" si="13">F146-D147</f>
        <v>0</v>
      </c>
      <c r="G147" s="4"/>
      <c r="H147" s="2">
        <f t="shared" ref="H147:H210" si="14">IF(YEAR(B147)/4-ROUND(YEAR(B147)/4,0)&lt;&gt;0,365,366)</f>
        <v>365</v>
      </c>
      <c r="J147" s="16"/>
      <c r="K147" s="25"/>
      <c r="L147" s="25"/>
      <c r="M147" s="25"/>
    </row>
    <row r="148" spans="1:13">
      <c r="A148" s="2">
        <v>131</v>
      </c>
      <c r="B148" s="3">
        <f t="shared" ref="B148:B211" si="15">EOMONTH(B$17,A147)</f>
        <v>47452</v>
      </c>
      <c r="C148" s="4">
        <f t="shared" si="11"/>
        <v>0</v>
      </c>
      <c r="D148" s="4">
        <f t="shared" ref="D148:D211" si="16">IF(A148&lt;A$8,A$14-E148,F147)</f>
        <v>0</v>
      </c>
      <c r="E148" s="4">
        <f t="shared" si="12"/>
        <v>0</v>
      </c>
      <c r="F148" s="4">
        <f t="shared" si="13"/>
        <v>0</v>
      </c>
      <c r="G148" s="4"/>
      <c r="H148" s="2">
        <f t="shared" si="14"/>
        <v>365</v>
      </c>
      <c r="J148" s="16"/>
      <c r="K148" s="25"/>
      <c r="L148" s="25"/>
      <c r="M148" s="25"/>
    </row>
    <row r="149" spans="1:13">
      <c r="A149" s="2">
        <v>132</v>
      </c>
      <c r="B149" s="3">
        <f t="shared" si="15"/>
        <v>47483</v>
      </c>
      <c r="C149" s="4">
        <f t="shared" ref="C149:C212" si="17">D149+E149</f>
        <v>0</v>
      </c>
      <c r="D149" s="4">
        <f t="shared" si="16"/>
        <v>0</v>
      </c>
      <c r="E149" s="4">
        <f t="shared" si="12"/>
        <v>0</v>
      </c>
      <c r="F149" s="4">
        <f t="shared" si="13"/>
        <v>0</v>
      </c>
      <c r="G149" s="4"/>
      <c r="H149" s="2">
        <f t="shared" si="14"/>
        <v>365</v>
      </c>
      <c r="J149" s="16"/>
      <c r="K149" s="25"/>
      <c r="L149" s="25"/>
      <c r="M149" s="25"/>
    </row>
    <row r="150" spans="1:13">
      <c r="A150" s="2">
        <v>133</v>
      </c>
      <c r="B150" s="3">
        <f t="shared" si="15"/>
        <v>47514</v>
      </c>
      <c r="C150" s="4">
        <f t="shared" si="17"/>
        <v>0</v>
      </c>
      <c r="D150" s="4">
        <f t="shared" si="16"/>
        <v>0</v>
      </c>
      <c r="E150" s="4">
        <f t="shared" si="12"/>
        <v>0</v>
      </c>
      <c r="F150" s="4">
        <f t="shared" si="13"/>
        <v>0</v>
      </c>
      <c r="G150" s="4"/>
      <c r="H150" s="2">
        <f t="shared" si="14"/>
        <v>365</v>
      </c>
      <c r="J150" s="16"/>
      <c r="K150" s="25"/>
      <c r="L150" s="25"/>
      <c r="M150" s="25"/>
    </row>
    <row r="151" spans="1:13">
      <c r="A151" s="2">
        <v>134</v>
      </c>
      <c r="B151" s="3">
        <f t="shared" si="15"/>
        <v>47542</v>
      </c>
      <c r="C151" s="4">
        <f t="shared" si="17"/>
        <v>0</v>
      </c>
      <c r="D151" s="4">
        <f t="shared" si="16"/>
        <v>0</v>
      </c>
      <c r="E151" s="4">
        <f t="shared" si="12"/>
        <v>0</v>
      </c>
      <c r="F151" s="4">
        <f t="shared" si="13"/>
        <v>0</v>
      </c>
      <c r="G151" s="4"/>
      <c r="H151" s="2">
        <f t="shared" si="14"/>
        <v>365</v>
      </c>
      <c r="J151" s="16"/>
      <c r="K151" s="25"/>
      <c r="L151" s="25"/>
      <c r="M151" s="25"/>
    </row>
    <row r="152" spans="1:13">
      <c r="A152" s="2">
        <v>135</v>
      </c>
      <c r="B152" s="3">
        <f t="shared" si="15"/>
        <v>47573</v>
      </c>
      <c r="C152" s="4">
        <f t="shared" si="17"/>
        <v>0</v>
      </c>
      <c r="D152" s="4">
        <f t="shared" si="16"/>
        <v>0</v>
      </c>
      <c r="E152" s="4">
        <f t="shared" si="12"/>
        <v>0</v>
      </c>
      <c r="F152" s="4">
        <f t="shared" si="13"/>
        <v>0</v>
      </c>
      <c r="G152" s="4"/>
      <c r="H152" s="2">
        <f t="shared" si="14"/>
        <v>365</v>
      </c>
      <c r="J152" s="16"/>
      <c r="K152" s="25"/>
      <c r="L152" s="25"/>
      <c r="M152" s="25"/>
    </row>
    <row r="153" spans="1:13">
      <c r="A153" s="2">
        <v>136</v>
      </c>
      <c r="B153" s="3">
        <f t="shared" si="15"/>
        <v>47603</v>
      </c>
      <c r="C153" s="4">
        <f t="shared" si="17"/>
        <v>0</v>
      </c>
      <c r="D153" s="4">
        <f t="shared" si="16"/>
        <v>0</v>
      </c>
      <c r="E153" s="4">
        <f t="shared" si="12"/>
        <v>0</v>
      </c>
      <c r="F153" s="4">
        <f t="shared" si="13"/>
        <v>0</v>
      </c>
      <c r="G153" s="4"/>
      <c r="H153" s="2">
        <f t="shared" si="14"/>
        <v>365</v>
      </c>
      <c r="J153" s="16"/>
      <c r="K153" s="25"/>
      <c r="L153" s="25"/>
      <c r="M153" s="25"/>
    </row>
    <row r="154" spans="1:13">
      <c r="A154" s="2">
        <v>137</v>
      </c>
      <c r="B154" s="3">
        <f t="shared" si="15"/>
        <v>47634</v>
      </c>
      <c r="C154" s="4">
        <f t="shared" si="17"/>
        <v>0</v>
      </c>
      <c r="D154" s="4">
        <f t="shared" si="16"/>
        <v>0</v>
      </c>
      <c r="E154" s="4">
        <f t="shared" si="12"/>
        <v>0</v>
      </c>
      <c r="F154" s="4">
        <f t="shared" si="13"/>
        <v>0</v>
      </c>
      <c r="G154" s="4"/>
      <c r="H154" s="2">
        <f t="shared" si="14"/>
        <v>365</v>
      </c>
      <c r="J154" s="16"/>
      <c r="K154" s="25"/>
      <c r="L154" s="25"/>
      <c r="M154" s="25"/>
    </row>
    <row r="155" spans="1:13">
      <c r="A155" s="2">
        <v>138</v>
      </c>
      <c r="B155" s="3">
        <f t="shared" si="15"/>
        <v>47664</v>
      </c>
      <c r="C155" s="4">
        <f t="shared" si="17"/>
        <v>0</v>
      </c>
      <c r="D155" s="4">
        <f t="shared" si="16"/>
        <v>0</v>
      </c>
      <c r="E155" s="4">
        <f t="shared" si="12"/>
        <v>0</v>
      </c>
      <c r="F155" s="4">
        <f t="shared" si="13"/>
        <v>0</v>
      </c>
      <c r="G155" s="4"/>
      <c r="H155" s="2">
        <f t="shared" si="14"/>
        <v>365</v>
      </c>
      <c r="J155" s="16"/>
      <c r="K155" s="25"/>
      <c r="L155" s="25"/>
      <c r="M155" s="25"/>
    </row>
    <row r="156" spans="1:13">
      <c r="A156" s="2">
        <v>139</v>
      </c>
      <c r="B156" s="3">
        <f t="shared" si="15"/>
        <v>47695</v>
      </c>
      <c r="C156" s="4">
        <f t="shared" si="17"/>
        <v>0</v>
      </c>
      <c r="D156" s="4">
        <f t="shared" si="16"/>
        <v>0</v>
      </c>
      <c r="E156" s="4">
        <f t="shared" si="12"/>
        <v>0</v>
      </c>
      <c r="F156" s="4">
        <f t="shared" si="13"/>
        <v>0</v>
      </c>
      <c r="G156" s="4"/>
      <c r="H156" s="2">
        <f t="shared" si="14"/>
        <v>365</v>
      </c>
      <c r="J156" s="16"/>
      <c r="K156" s="25"/>
      <c r="L156" s="25"/>
      <c r="M156" s="25"/>
    </row>
    <row r="157" spans="1:13">
      <c r="A157" s="2">
        <v>140</v>
      </c>
      <c r="B157" s="3">
        <f t="shared" si="15"/>
        <v>47726</v>
      </c>
      <c r="C157" s="4">
        <f t="shared" si="17"/>
        <v>0</v>
      </c>
      <c r="D157" s="4">
        <f t="shared" si="16"/>
        <v>0</v>
      </c>
      <c r="E157" s="4">
        <f t="shared" si="12"/>
        <v>0</v>
      </c>
      <c r="F157" s="4">
        <f t="shared" si="13"/>
        <v>0</v>
      </c>
      <c r="G157" s="4"/>
      <c r="H157" s="2">
        <f t="shared" si="14"/>
        <v>365</v>
      </c>
      <c r="J157" s="16"/>
      <c r="K157" s="25"/>
      <c r="L157" s="25"/>
      <c r="M157" s="25"/>
    </row>
    <row r="158" spans="1:13">
      <c r="A158" s="2">
        <v>141</v>
      </c>
      <c r="B158" s="3">
        <f t="shared" si="15"/>
        <v>47756</v>
      </c>
      <c r="C158" s="4">
        <f t="shared" si="17"/>
        <v>0</v>
      </c>
      <c r="D158" s="4">
        <f t="shared" si="16"/>
        <v>0</v>
      </c>
      <c r="E158" s="4">
        <f t="shared" si="12"/>
        <v>0</v>
      </c>
      <c r="F158" s="4">
        <f t="shared" si="13"/>
        <v>0</v>
      </c>
      <c r="G158" s="4"/>
      <c r="H158" s="2">
        <f t="shared" si="14"/>
        <v>365</v>
      </c>
      <c r="J158" s="16"/>
      <c r="K158" s="25"/>
      <c r="L158" s="25"/>
      <c r="M158" s="25"/>
    </row>
    <row r="159" spans="1:13">
      <c r="A159" s="2">
        <v>142</v>
      </c>
      <c r="B159" s="3">
        <f t="shared" si="15"/>
        <v>47787</v>
      </c>
      <c r="C159" s="4">
        <f t="shared" si="17"/>
        <v>0</v>
      </c>
      <c r="D159" s="4">
        <f t="shared" si="16"/>
        <v>0</v>
      </c>
      <c r="E159" s="4">
        <f t="shared" si="12"/>
        <v>0</v>
      </c>
      <c r="F159" s="4">
        <f t="shared" si="13"/>
        <v>0</v>
      </c>
      <c r="G159" s="4"/>
      <c r="H159" s="2">
        <f t="shared" si="14"/>
        <v>365</v>
      </c>
      <c r="J159" s="16"/>
      <c r="K159" s="25"/>
      <c r="L159" s="25"/>
      <c r="M159" s="25"/>
    </row>
    <row r="160" spans="1:13">
      <c r="A160" s="2">
        <v>143</v>
      </c>
      <c r="B160" s="3">
        <f t="shared" si="15"/>
        <v>47817</v>
      </c>
      <c r="C160" s="4">
        <f t="shared" si="17"/>
        <v>0</v>
      </c>
      <c r="D160" s="4">
        <f t="shared" si="16"/>
        <v>0</v>
      </c>
      <c r="E160" s="4">
        <f t="shared" si="12"/>
        <v>0</v>
      </c>
      <c r="F160" s="4">
        <f t="shared" si="13"/>
        <v>0</v>
      </c>
      <c r="G160" s="4"/>
      <c r="H160" s="2">
        <f t="shared" si="14"/>
        <v>365</v>
      </c>
      <c r="J160" s="16"/>
      <c r="K160" s="25"/>
      <c r="L160" s="25"/>
      <c r="M160" s="25"/>
    </row>
    <row r="161" spans="1:13">
      <c r="A161" s="2">
        <v>144</v>
      </c>
      <c r="B161" s="3">
        <f t="shared" si="15"/>
        <v>47848</v>
      </c>
      <c r="C161" s="4">
        <f t="shared" si="17"/>
        <v>0</v>
      </c>
      <c r="D161" s="4">
        <f t="shared" si="16"/>
        <v>0</v>
      </c>
      <c r="E161" s="4">
        <f t="shared" si="12"/>
        <v>0</v>
      </c>
      <c r="F161" s="4">
        <f t="shared" si="13"/>
        <v>0</v>
      </c>
      <c r="G161" s="4"/>
      <c r="H161" s="2">
        <f t="shared" si="14"/>
        <v>365</v>
      </c>
      <c r="J161" s="16"/>
      <c r="K161" s="25"/>
      <c r="L161" s="25"/>
      <c r="M161" s="25"/>
    </row>
    <row r="162" spans="1:13">
      <c r="A162" s="2">
        <v>145</v>
      </c>
      <c r="B162" s="3">
        <f t="shared" si="15"/>
        <v>47879</v>
      </c>
      <c r="C162" s="4">
        <f t="shared" si="17"/>
        <v>0</v>
      </c>
      <c r="D162" s="4">
        <f t="shared" si="16"/>
        <v>0</v>
      </c>
      <c r="E162" s="4">
        <f t="shared" si="12"/>
        <v>0</v>
      </c>
      <c r="F162" s="4">
        <f t="shared" si="13"/>
        <v>0</v>
      </c>
      <c r="G162" s="4"/>
      <c r="H162" s="2">
        <f t="shared" si="14"/>
        <v>365</v>
      </c>
      <c r="J162" s="16"/>
      <c r="K162" s="25"/>
      <c r="L162" s="25"/>
      <c r="M162" s="25"/>
    </row>
    <row r="163" spans="1:13">
      <c r="A163" s="2">
        <v>146</v>
      </c>
      <c r="B163" s="3">
        <f t="shared" si="15"/>
        <v>47907</v>
      </c>
      <c r="C163" s="4">
        <f t="shared" si="17"/>
        <v>0</v>
      </c>
      <c r="D163" s="4">
        <f t="shared" si="16"/>
        <v>0</v>
      </c>
      <c r="E163" s="4">
        <f t="shared" si="12"/>
        <v>0</v>
      </c>
      <c r="F163" s="4">
        <f t="shared" si="13"/>
        <v>0</v>
      </c>
      <c r="G163" s="4"/>
      <c r="H163" s="2">
        <f t="shared" si="14"/>
        <v>365</v>
      </c>
      <c r="J163" s="16"/>
      <c r="K163" s="25"/>
      <c r="L163" s="25"/>
      <c r="M163" s="25"/>
    </row>
    <row r="164" spans="1:13">
      <c r="A164" s="2">
        <v>147</v>
      </c>
      <c r="B164" s="3">
        <f t="shared" si="15"/>
        <v>47938</v>
      </c>
      <c r="C164" s="4">
        <f t="shared" si="17"/>
        <v>0</v>
      </c>
      <c r="D164" s="4">
        <f t="shared" si="16"/>
        <v>0</v>
      </c>
      <c r="E164" s="4">
        <f t="shared" si="12"/>
        <v>0</v>
      </c>
      <c r="F164" s="4">
        <f t="shared" si="13"/>
        <v>0</v>
      </c>
      <c r="G164" s="4"/>
      <c r="H164" s="2">
        <f t="shared" si="14"/>
        <v>365</v>
      </c>
      <c r="J164" s="16"/>
      <c r="K164" s="25"/>
      <c r="L164" s="25"/>
      <c r="M164" s="25"/>
    </row>
    <row r="165" spans="1:13">
      <c r="A165" s="2">
        <v>148</v>
      </c>
      <c r="B165" s="3">
        <f t="shared" si="15"/>
        <v>47968</v>
      </c>
      <c r="C165" s="4">
        <f t="shared" si="17"/>
        <v>0</v>
      </c>
      <c r="D165" s="4">
        <f t="shared" si="16"/>
        <v>0</v>
      </c>
      <c r="E165" s="4">
        <f t="shared" si="12"/>
        <v>0</v>
      </c>
      <c r="F165" s="4">
        <f t="shared" si="13"/>
        <v>0</v>
      </c>
      <c r="G165" s="4"/>
      <c r="H165" s="2">
        <f t="shared" si="14"/>
        <v>365</v>
      </c>
      <c r="J165" s="16"/>
      <c r="K165" s="25"/>
      <c r="L165" s="25"/>
      <c r="M165" s="25"/>
    </row>
    <row r="166" spans="1:13">
      <c r="A166" s="2">
        <v>149</v>
      </c>
      <c r="B166" s="3">
        <f t="shared" si="15"/>
        <v>47999</v>
      </c>
      <c r="C166" s="4">
        <f t="shared" si="17"/>
        <v>0</v>
      </c>
      <c r="D166" s="4">
        <f t="shared" si="16"/>
        <v>0</v>
      </c>
      <c r="E166" s="4">
        <f t="shared" si="12"/>
        <v>0</v>
      </c>
      <c r="F166" s="4">
        <f t="shared" si="13"/>
        <v>0</v>
      </c>
      <c r="G166" s="4"/>
      <c r="H166" s="2">
        <f t="shared" si="14"/>
        <v>365</v>
      </c>
      <c r="J166" s="16"/>
      <c r="K166" s="25"/>
      <c r="L166" s="25"/>
      <c r="M166" s="25"/>
    </row>
    <row r="167" spans="1:13">
      <c r="A167" s="2">
        <v>150</v>
      </c>
      <c r="B167" s="3">
        <f t="shared" si="15"/>
        <v>48029</v>
      </c>
      <c r="C167" s="4">
        <f t="shared" si="17"/>
        <v>0</v>
      </c>
      <c r="D167" s="4">
        <f t="shared" si="16"/>
        <v>0</v>
      </c>
      <c r="E167" s="4">
        <f t="shared" si="12"/>
        <v>0</v>
      </c>
      <c r="F167" s="4">
        <f t="shared" si="13"/>
        <v>0</v>
      </c>
      <c r="G167" s="4"/>
      <c r="H167" s="2">
        <f t="shared" si="14"/>
        <v>365</v>
      </c>
      <c r="J167" s="16"/>
      <c r="K167" s="25"/>
      <c r="L167" s="25"/>
      <c r="M167" s="25"/>
    </row>
    <row r="168" spans="1:13">
      <c r="A168" s="2">
        <v>151</v>
      </c>
      <c r="B168" s="3">
        <f t="shared" si="15"/>
        <v>48060</v>
      </c>
      <c r="C168" s="4">
        <f t="shared" si="17"/>
        <v>0</v>
      </c>
      <c r="D168" s="4">
        <f t="shared" si="16"/>
        <v>0</v>
      </c>
      <c r="E168" s="4">
        <f t="shared" si="12"/>
        <v>0</v>
      </c>
      <c r="F168" s="4">
        <f t="shared" si="13"/>
        <v>0</v>
      </c>
      <c r="G168" s="4"/>
      <c r="H168" s="2">
        <f t="shared" si="14"/>
        <v>365</v>
      </c>
      <c r="J168" s="16"/>
      <c r="K168" s="25"/>
      <c r="L168" s="25"/>
      <c r="M168" s="25"/>
    </row>
    <row r="169" spans="1:13">
      <c r="A169" s="2">
        <v>152</v>
      </c>
      <c r="B169" s="3">
        <f t="shared" si="15"/>
        <v>48091</v>
      </c>
      <c r="C169" s="4">
        <f t="shared" si="17"/>
        <v>0</v>
      </c>
      <c r="D169" s="4">
        <f t="shared" si="16"/>
        <v>0</v>
      </c>
      <c r="E169" s="4">
        <f t="shared" si="12"/>
        <v>0</v>
      </c>
      <c r="F169" s="4">
        <f t="shared" si="13"/>
        <v>0</v>
      </c>
      <c r="G169" s="4"/>
      <c r="H169" s="2">
        <f t="shared" si="14"/>
        <v>365</v>
      </c>
      <c r="J169" s="16"/>
      <c r="K169" s="25"/>
      <c r="L169" s="25"/>
      <c r="M169" s="25"/>
    </row>
    <row r="170" spans="1:13">
      <c r="A170" s="2">
        <v>153</v>
      </c>
      <c r="B170" s="3">
        <f t="shared" si="15"/>
        <v>48121</v>
      </c>
      <c r="C170" s="4">
        <f t="shared" si="17"/>
        <v>0</v>
      </c>
      <c r="D170" s="4">
        <f t="shared" si="16"/>
        <v>0</v>
      </c>
      <c r="E170" s="4">
        <f t="shared" si="12"/>
        <v>0</v>
      </c>
      <c r="F170" s="4">
        <f t="shared" si="13"/>
        <v>0</v>
      </c>
      <c r="G170" s="4"/>
      <c r="H170" s="2">
        <f t="shared" si="14"/>
        <v>365</v>
      </c>
      <c r="J170" s="16"/>
      <c r="K170" s="25"/>
      <c r="L170" s="25"/>
      <c r="M170" s="25"/>
    </row>
    <row r="171" spans="1:13">
      <c r="A171" s="2">
        <v>154</v>
      </c>
      <c r="B171" s="3">
        <f t="shared" si="15"/>
        <v>48152</v>
      </c>
      <c r="C171" s="4">
        <f t="shared" si="17"/>
        <v>0</v>
      </c>
      <c r="D171" s="4">
        <f t="shared" si="16"/>
        <v>0</v>
      </c>
      <c r="E171" s="4">
        <f t="shared" si="12"/>
        <v>0</v>
      </c>
      <c r="F171" s="4">
        <f t="shared" si="13"/>
        <v>0</v>
      </c>
      <c r="G171" s="4"/>
      <c r="H171" s="2">
        <f t="shared" si="14"/>
        <v>365</v>
      </c>
      <c r="J171" s="16"/>
      <c r="K171" s="25"/>
      <c r="L171" s="25"/>
      <c r="M171" s="25"/>
    </row>
    <row r="172" spans="1:13">
      <c r="A172" s="2">
        <v>155</v>
      </c>
      <c r="B172" s="3">
        <f t="shared" si="15"/>
        <v>48182</v>
      </c>
      <c r="C172" s="4">
        <f t="shared" si="17"/>
        <v>0</v>
      </c>
      <c r="D172" s="4">
        <f t="shared" si="16"/>
        <v>0</v>
      </c>
      <c r="E172" s="4">
        <f t="shared" si="12"/>
        <v>0</v>
      </c>
      <c r="F172" s="4">
        <f t="shared" si="13"/>
        <v>0</v>
      </c>
      <c r="G172" s="4"/>
      <c r="H172" s="2">
        <f t="shared" si="14"/>
        <v>365</v>
      </c>
      <c r="J172" s="16"/>
      <c r="K172" s="25"/>
      <c r="L172" s="25"/>
      <c r="M172" s="25"/>
    </row>
    <row r="173" spans="1:13">
      <c r="A173" s="2">
        <v>156</v>
      </c>
      <c r="B173" s="3">
        <f t="shared" si="15"/>
        <v>48213</v>
      </c>
      <c r="C173" s="4">
        <f t="shared" si="17"/>
        <v>0</v>
      </c>
      <c r="D173" s="4">
        <f t="shared" si="16"/>
        <v>0</v>
      </c>
      <c r="E173" s="4">
        <f t="shared" si="12"/>
        <v>0</v>
      </c>
      <c r="F173" s="4">
        <f t="shared" si="13"/>
        <v>0</v>
      </c>
      <c r="G173" s="4"/>
      <c r="H173" s="2">
        <f t="shared" si="14"/>
        <v>365</v>
      </c>
      <c r="J173" s="16"/>
      <c r="K173" s="25"/>
      <c r="L173" s="25"/>
      <c r="M173" s="25"/>
    </row>
    <row r="174" spans="1:13">
      <c r="A174" s="2">
        <v>157</v>
      </c>
      <c r="B174" s="3">
        <f t="shared" si="15"/>
        <v>48244</v>
      </c>
      <c r="C174" s="4">
        <f t="shared" si="17"/>
        <v>0</v>
      </c>
      <c r="D174" s="4">
        <f t="shared" si="16"/>
        <v>0</v>
      </c>
      <c r="E174" s="4">
        <f t="shared" si="12"/>
        <v>0</v>
      </c>
      <c r="F174" s="4">
        <f t="shared" si="13"/>
        <v>0</v>
      </c>
      <c r="G174" s="4"/>
      <c r="H174" s="2">
        <f t="shared" si="14"/>
        <v>366</v>
      </c>
      <c r="J174" s="16"/>
      <c r="K174" s="25"/>
      <c r="L174" s="25"/>
      <c r="M174" s="25"/>
    </row>
    <row r="175" spans="1:13">
      <c r="A175" s="2">
        <v>158</v>
      </c>
      <c r="B175" s="3">
        <f t="shared" si="15"/>
        <v>48273</v>
      </c>
      <c r="C175" s="4">
        <f t="shared" si="17"/>
        <v>0</v>
      </c>
      <c r="D175" s="4">
        <f t="shared" si="16"/>
        <v>0</v>
      </c>
      <c r="E175" s="4">
        <f t="shared" si="12"/>
        <v>0</v>
      </c>
      <c r="F175" s="4">
        <f t="shared" si="13"/>
        <v>0</v>
      </c>
      <c r="G175" s="4"/>
      <c r="H175" s="2">
        <f t="shared" si="14"/>
        <v>366</v>
      </c>
      <c r="J175" s="16"/>
      <c r="K175" s="25"/>
      <c r="L175" s="25"/>
      <c r="M175" s="25"/>
    </row>
    <row r="176" spans="1:13">
      <c r="A176" s="2">
        <v>159</v>
      </c>
      <c r="B176" s="3">
        <f t="shared" si="15"/>
        <v>48304</v>
      </c>
      <c r="C176" s="4">
        <f t="shared" si="17"/>
        <v>0</v>
      </c>
      <c r="D176" s="4">
        <f t="shared" si="16"/>
        <v>0</v>
      </c>
      <c r="E176" s="4">
        <f t="shared" si="12"/>
        <v>0</v>
      </c>
      <c r="F176" s="4">
        <f t="shared" si="13"/>
        <v>0</v>
      </c>
      <c r="G176" s="4"/>
      <c r="H176" s="2">
        <f t="shared" si="14"/>
        <v>366</v>
      </c>
      <c r="J176" s="16"/>
      <c r="K176" s="25"/>
      <c r="L176" s="25"/>
      <c r="M176" s="25"/>
    </row>
    <row r="177" spans="1:13">
      <c r="A177" s="2">
        <v>160</v>
      </c>
      <c r="B177" s="3">
        <f t="shared" si="15"/>
        <v>48334</v>
      </c>
      <c r="C177" s="4">
        <f t="shared" si="17"/>
        <v>0</v>
      </c>
      <c r="D177" s="4">
        <f t="shared" si="16"/>
        <v>0</v>
      </c>
      <c r="E177" s="4">
        <f t="shared" si="12"/>
        <v>0</v>
      </c>
      <c r="F177" s="4">
        <f t="shared" si="13"/>
        <v>0</v>
      </c>
      <c r="G177" s="4"/>
      <c r="H177" s="2">
        <f t="shared" si="14"/>
        <v>366</v>
      </c>
      <c r="J177" s="16"/>
      <c r="K177" s="25"/>
      <c r="L177" s="25"/>
      <c r="M177" s="25"/>
    </row>
    <row r="178" spans="1:13">
      <c r="A178" s="2">
        <v>161</v>
      </c>
      <c r="B178" s="3">
        <f t="shared" si="15"/>
        <v>48365</v>
      </c>
      <c r="C178" s="4">
        <f t="shared" si="17"/>
        <v>0</v>
      </c>
      <c r="D178" s="4">
        <f t="shared" si="16"/>
        <v>0</v>
      </c>
      <c r="E178" s="4">
        <f t="shared" si="12"/>
        <v>0</v>
      </c>
      <c r="F178" s="4">
        <f t="shared" si="13"/>
        <v>0</v>
      </c>
      <c r="G178" s="4"/>
      <c r="H178" s="2">
        <f t="shared" si="14"/>
        <v>366</v>
      </c>
      <c r="J178" s="16"/>
      <c r="K178" s="25"/>
      <c r="L178" s="25"/>
      <c r="M178" s="25"/>
    </row>
    <row r="179" spans="1:13">
      <c r="A179" s="2">
        <v>162</v>
      </c>
      <c r="B179" s="3">
        <f t="shared" si="15"/>
        <v>48395</v>
      </c>
      <c r="C179" s="4">
        <f t="shared" si="17"/>
        <v>0</v>
      </c>
      <c r="D179" s="4">
        <f t="shared" si="16"/>
        <v>0</v>
      </c>
      <c r="E179" s="4">
        <f t="shared" si="12"/>
        <v>0</v>
      </c>
      <c r="F179" s="4">
        <f t="shared" si="13"/>
        <v>0</v>
      </c>
      <c r="G179" s="4"/>
      <c r="H179" s="2">
        <f t="shared" si="14"/>
        <v>366</v>
      </c>
      <c r="J179" s="16"/>
      <c r="K179" s="25"/>
      <c r="L179" s="25"/>
      <c r="M179" s="25"/>
    </row>
    <row r="180" spans="1:13">
      <c r="A180" s="2">
        <v>163</v>
      </c>
      <c r="B180" s="3">
        <f t="shared" si="15"/>
        <v>48426</v>
      </c>
      <c r="C180" s="4">
        <f t="shared" si="17"/>
        <v>0</v>
      </c>
      <c r="D180" s="4">
        <f t="shared" si="16"/>
        <v>0</v>
      </c>
      <c r="E180" s="4">
        <f t="shared" si="12"/>
        <v>0</v>
      </c>
      <c r="F180" s="4">
        <f t="shared" si="13"/>
        <v>0</v>
      </c>
      <c r="G180" s="4"/>
      <c r="H180" s="2">
        <f t="shared" si="14"/>
        <v>366</v>
      </c>
      <c r="J180" s="16"/>
      <c r="K180" s="25"/>
      <c r="L180" s="25"/>
      <c r="M180" s="25"/>
    </row>
    <row r="181" spans="1:13">
      <c r="A181" s="2">
        <v>164</v>
      </c>
      <c r="B181" s="3">
        <f t="shared" si="15"/>
        <v>48457</v>
      </c>
      <c r="C181" s="4">
        <f t="shared" si="17"/>
        <v>0</v>
      </c>
      <c r="D181" s="4">
        <f t="shared" si="16"/>
        <v>0</v>
      </c>
      <c r="E181" s="4">
        <f t="shared" si="12"/>
        <v>0</v>
      </c>
      <c r="F181" s="4">
        <f t="shared" si="13"/>
        <v>0</v>
      </c>
      <c r="G181" s="4"/>
      <c r="H181" s="2">
        <f t="shared" si="14"/>
        <v>366</v>
      </c>
      <c r="J181" s="16"/>
      <c r="K181" s="25"/>
      <c r="L181" s="25"/>
      <c r="M181" s="25"/>
    </row>
    <row r="182" spans="1:13">
      <c r="A182" s="2">
        <v>165</v>
      </c>
      <c r="B182" s="3">
        <f t="shared" si="15"/>
        <v>48487</v>
      </c>
      <c r="C182" s="4">
        <f t="shared" si="17"/>
        <v>0</v>
      </c>
      <c r="D182" s="4">
        <f t="shared" si="16"/>
        <v>0</v>
      </c>
      <c r="E182" s="4">
        <f t="shared" si="12"/>
        <v>0</v>
      </c>
      <c r="F182" s="4">
        <f t="shared" si="13"/>
        <v>0</v>
      </c>
      <c r="G182" s="4"/>
      <c r="H182" s="2">
        <f t="shared" si="14"/>
        <v>366</v>
      </c>
      <c r="J182" s="16"/>
      <c r="K182" s="25"/>
      <c r="L182" s="25"/>
      <c r="M182" s="25"/>
    </row>
    <row r="183" spans="1:13">
      <c r="A183" s="2">
        <v>166</v>
      </c>
      <c r="B183" s="3">
        <f t="shared" si="15"/>
        <v>48518</v>
      </c>
      <c r="C183" s="4">
        <f t="shared" si="17"/>
        <v>0</v>
      </c>
      <c r="D183" s="4">
        <f t="shared" si="16"/>
        <v>0</v>
      </c>
      <c r="E183" s="4">
        <f t="shared" si="12"/>
        <v>0</v>
      </c>
      <c r="F183" s="4">
        <f t="shared" si="13"/>
        <v>0</v>
      </c>
      <c r="G183" s="4"/>
      <c r="H183" s="2">
        <f t="shared" si="14"/>
        <v>366</v>
      </c>
      <c r="J183" s="16"/>
      <c r="K183" s="25"/>
      <c r="L183" s="25"/>
      <c r="M183" s="25"/>
    </row>
    <row r="184" spans="1:13">
      <c r="A184" s="2">
        <v>167</v>
      </c>
      <c r="B184" s="3">
        <f t="shared" si="15"/>
        <v>48548</v>
      </c>
      <c r="C184" s="4">
        <f t="shared" si="17"/>
        <v>0</v>
      </c>
      <c r="D184" s="4">
        <f t="shared" si="16"/>
        <v>0</v>
      </c>
      <c r="E184" s="4">
        <f t="shared" si="12"/>
        <v>0</v>
      </c>
      <c r="F184" s="4">
        <f t="shared" si="13"/>
        <v>0</v>
      </c>
      <c r="G184" s="4"/>
      <c r="H184" s="2">
        <f t="shared" si="14"/>
        <v>366</v>
      </c>
      <c r="J184" s="16"/>
      <c r="K184" s="25"/>
      <c r="L184" s="25"/>
      <c r="M184" s="25"/>
    </row>
    <row r="185" spans="1:13">
      <c r="A185" s="2">
        <v>168</v>
      </c>
      <c r="B185" s="3">
        <f t="shared" si="15"/>
        <v>48579</v>
      </c>
      <c r="C185" s="4">
        <f t="shared" si="17"/>
        <v>0</v>
      </c>
      <c r="D185" s="4">
        <f t="shared" si="16"/>
        <v>0</v>
      </c>
      <c r="E185" s="4">
        <f t="shared" si="12"/>
        <v>0</v>
      </c>
      <c r="F185" s="4">
        <f t="shared" si="13"/>
        <v>0</v>
      </c>
      <c r="G185" s="4"/>
      <c r="H185" s="2">
        <f t="shared" si="14"/>
        <v>366</v>
      </c>
      <c r="J185" s="16"/>
      <c r="K185" s="25"/>
      <c r="L185" s="25"/>
      <c r="M185" s="25"/>
    </row>
    <row r="186" spans="1:13">
      <c r="A186" s="2">
        <v>169</v>
      </c>
      <c r="B186" s="3">
        <f t="shared" si="15"/>
        <v>48610</v>
      </c>
      <c r="C186" s="4">
        <f t="shared" si="17"/>
        <v>0</v>
      </c>
      <c r="D186" s="4">
        <f t="shared" si="16"/>
        <v>0</v>
      </c>
      <c r="E186" s="4">
        <f t="shared" si="12"/>
        <v>0</v>
      </c>
      <c r="F186" s="4">
        <f t="shared" si="13"/>
        <v>0</v>
      </c>
      <c r="G186" s="4"/>
      <c r="H186" s="2">
        <f t="shared" si="14"/>
        <v>365</v>
      </c>
      <c r="J186" s="16"/>
      <c r="K186" s="25"/>
      <c r="L186" s="25"/>
      <c r="M186" s="25"/>
    </row>
    <row r="187" spans="1:13">
      <c r="A187" s="2">
        <v>170</v>
      </c>
      <c r="B187" s="3">
        <f t="shared" si="15"/>
        <v>48638</v>
      </c>
      <c r="C187" s="4">
        <f t="shared" si="17"/>
        <v>0</v>
      </c>
      <c r="D187" s="4">
        <f t="shared" si="16"/>
        <v>0</v>
      </c>
      <c r="E187" s="4">
        <f t="shared" si="12"/>
        <v>0</v>
      </c>
      <c r="F187" s="4">
        <f t="shared" si="13"/>
        <v>0</v>
      </c>
      <c r="G187" s="4"/>
      <c r="H187" s="2">
        <f t="shared" si="14"/>
        <v>365</v>
      </c>
      <c r="J187" s="16"/>
      <c r="K187" s="25"/>
      <c r="L187" s="25"/>
      <c r="M187" s="25"/>
    </row>
    <row r="188" spans="1:13">
      <c r="A188" s="2">
        <v>171</v>
      </c>
      <c r="B188" s="3">
        <f t="shared" si="15"/>
        <v>48669</v>
      </c>
      <c r="C188" s="4">
        <f t="shared" si="17"/>
        <v>0</v>
      </c>
      <c r="D188" s="4">
        <f t="shared" si="16"/>
        <v>0</v>
      </c>
      <c r="E188" s="4">
        <f t="shared" si="12"/>
        <v>0</v>
      </c>
      <c r="F188" s="4">
        <f t="shared" si="13"/>
        <v>0</v>
      </c>
      <c r="G188" s="4"/>
      <c r="H188" s="2">
        <f t="shared" si="14"/>
        <v>365</v>
      </c>
      <c r="J188" s="16"/>
      <c r="K188" s="25"/>
      <c r="L188" s="25"/>
      <c r="M188" s="25"/>
    </row>
    <row r="189" spans="1:13">
      <c r="A189" s="2">
        <v>172</v>
      </c>
      <c r="B189" s="3">
        <f t="shared" si="15"/>
        <v>48699</v>
      </c>
      <c r="C189" s="4">
        <f t="shared" si="17"/>
        <v>0</v>
      </c>
      <c r="D189" s="4">
        <f t="shared" si="16"/>
        <v>0</v>
      </c>
      <c r="E189" s="4">
        <f t="shared" si="12"/>
        <v>0</v>
      </c>
      <c r="F189" s="4">
        <f t="shared" si="13"/>
        <v>0</v>
      </c>
      <c r="G189" s="4"/>
      <c r="H189" s="2">
        <f t="shared" si="14"/>
        <v>365</v>
      </c>
      <c r="J189" s="16"/>
      <c r="K189" s="25"/>
      <c r="L189" s="25"/>
      <c r="M189" s="25"/>
    </row>
    <row r="190" spans="1:13">
      <c r="A190" s="2">
        <v>173</v>
      </c>
      <c r="B190" s="3">
        <f t="shared" si="15"/>
        <v>48730</v>
      </c>
      <c r="C190" s="4">
        <f t="shared" si="17"/>
        <v>0</v>
      </c>
      <c r="D190" s="4">
        <f t="shared" si="16"/>
        <v>0</v>
      </c>
      <c r="E190" s="4">
        <f t="shared" si="12"/>
        <v>0</v>
      </c>
      <c r="F190" s="4">
        <f t="shared" si="13"/>
        <v>0</v>
      </c>
      <c r="G190" s="4"/>
      <c r="H190" s="2">
        <f t="shared" si="14"/>
        <v>365</v>
      </c>
      <c r="J190" s="16"/>
      <c r="K190" s="25"/>
      <c r="L190" s="25"/>
      <c r="M190" s="25"/>
    </row>
    <row r="191" spans="1:13">
      <c r="A191" s="2">
        <v>174</v>
      </c>
      <c r="B191" s="3">
        <f t="shared" si="15"/>
        <v>48760</v>
      </c>
      <c r="C191" s="4">
        <f t="shared" si="17"/>
        <v>0</v>
      </c>
      <c r="D191" s="4">
        <f t="shared" si="16"/>
        <v>0</v>
      </c>
      <c r="E191" s="4">
        <f t="shared" si="12"/>
        <v>0</v>
      </c>
      <c r="F191" s="4">
        <f t="shared" si="13"/>
        <v>0</v>
      </c>
      <c r="G191" s="4"/>
      <c r="H191" s="2">
        <f t="shared" si="14"/>
        <v>365</v>
      </c>
      <c r="J191" s="16"/>
      <c r="K191" s="25"/>
      <c r="L191" s="25"/>
      <c r="M191" s="25"/>
    </row>
    <row r="192" spans="1:13">
      <c r="A192" s="2">
        <v>175</v>
      </c>
      <c r="B192" s="3">
        <f t="shared" si="15"/>
        <v>48791</v>
      </c>
      <c r="C192" s="4">
        <f t="shared" si="17"/>
        <v>0</v>
      </c>
      <c r="D192" s="4">
        <f t="shared" si="16"/>
        <v>0</v>
      </c>
      <c r="E192" s="4">
        <f t="shared" si="12"/>
        <v>0</v>
      </c>
      <c r="F192" s="4">
        <f t="shared" si="13"/>
        <v>0</v>
      </c>
      <c r="G192" s="4"/>
      <c r="H192" s="2">
        <f t="shared" si="14"/>
        <v>365</v>
      </c>
      <c r="J192" s="16"/>
      <c r="K192" s="25"/>
      <c r="L192" s="25"/>
      <c r="M192" s="25"/>
    </row>
    <row r="193" spans="1:13">
      <c r="A193" s="2">
        <v>176</v>
      </c>
      <c r="B193" s="3">
        <f t="shared" si="15"/>
        <v>48822</v>
      </c>
      <c r="C193" s="4">
        <f t="shared" si="17"/>
        <v>0</v>
      </c>
      <c r="D193" s="4">
        <f t="shared" si="16"/>
        <v>0</v>
      </c>
      <c r="E193" s="4">
        <f t="shared" si="12"/>
        <v>0</v>
      </c>
      <c r="F193" s="4">
        <f t="shared" si="13"/>
        <v>0</v>
      </c>
      <c r="G193" s="4"/>
      <c r="H193" s="2">
        <f t="shared" si="14"/>
        <v>365</v>
      </c>
      <c r="J193" s="16"/>
      <c r="K193" s="25"/>
      <c r="L193" s="25"/>
      <c r="M193" s="25"/>
    </row>
    <row r="194" spans="1:13">
      <c r="A194" s="2">
        <v>177</v>
      </c>
      <c r="B194" s="3">
        <f t="shared" si="15"/>
        <v>48852</v>
      </c>
      <c r="C194" s="4">
        <f t="shared" si="17"/>
        <v>0</v>
      </c>
      <c r="D194" s="4">
        <f t="shared" si="16"/>
        <v>0</v>
      </c>
      <c r="E194" s="4">
        <f t="shared" si="12"/>
        <v>0</v>
      </c>
      <c r="F194" s="4">
        <f t="shared" si="13"/>
        <v>0</v>
      </c>
      <c r="G194" s="4"/>
      <c r="H194" s="2">
        <f t="shared" si="14"/>
        <v>365</v>
      </c>
      <c r="J194" s="16"/>
      <c r="K194" s="25"/>
      <c r="L194" s="25"/>
      <c r="M194" s="25"/>
    </row>
    <row r="195" spans="1:13">
      <c r="A195" s="2">
        <v>178</v>
      </c>
      <c r="B195" s="3">
        <f t="shared" si="15"/>
        <v>48883</v>
      </c>
      <c r="C195" s="4">
        <f t="shared" si="17"/>
        <v>0</v>
      </c>
      <c r="D195" s="4">
        <f t="shared" si="16"/>
        <v>0</v>
      </c>
      <c r="E195" s="4">
        <f t="shared" si="12"/>
        <v>0</v>
      </c>
      <c r="F195" s="4">
        <f t="shared" si="13"/>
        <v>0</v>
      </c>
      <c r="G195" s="4"/>
      <c r="H195" s="2">
        <f t="shared" si="14"/>
        <v>365</v>
      </c>
      <c r="J195" s="16"/>
      <c r="K195" s="25"/>
      <c r="L195" s="25"/>
      <c r="M195" s="25"/>
    </row>
    <row r="196" spans="1:13">
      <c r="A196" s="2">
        <v>179</v>
      </c>
      <c r="B196" s="3">
        <f t="shared" si="15"/>
        <v>48913</v>
      </c>
      <c r="C196" s="4">
        <f t="shared" si="17"/>
        <v>0</v>
      </c>
      <c r="D196" s="4">
        <f t="shared" si="16"/>
        <v>0</v>
      </c>
      <c r="E196" s="4">
        <f t="shared" si="12"/>
        <v>0</v>
      </c>
      <c r="F196" s="4">
        <f t="shared" si="13"/>
        <v>0</v>
      </c>
      <c r="G196" s="4"/>
      <c r="H196" s="2">
        <f t="shared" si="14"/>
        <v>365</v>
      </c>
      <c r="J196" s="16"/>
      <c r="K196" s="25"/>
      <c r="L196" s="25"/>
      <c r="M196" s="25"/>
    </row>
    <row r="197" spans="1:13">
      <c r="A197" s="2">
        <v>180</v>
      </c>
      <c r="B197" s="3">
        <f t="shared" si="15"/>
        <v>48944</v>
      </c>
      <c r="C197" s="4">
        <f t="shared" si="17"/>
        <v>0</v>
      </c>
      <c r="D197" s="4">
        <f t="shared" si="16"/>
        <v>0</v>
      </c>
      <c r="E197" s="4">
        <f t="shared" si="12"/>
        <v>0</v>
      </c>
      <c r="F197" s="4">
        <f t="shared" si="13"/>
        <v>0</v>
      </c>
      <c r="G197" s="4"/>
      <c r="H197" s="2">
        <f t="shared" si="14"/>
        <v>365</v>
      </c>
      <c r="J197" s="16"/>
      <c r="K197" s="25"/>
      <c r="L197" s="25"/>
      <c r="M197" s="25"/>
    </row>
    <row r="198" spans="1:13">
      <c r="A198" s="2">
        <v>181</v>
      </c>
      <c r="B198" s="3">
        <f t="shared" si="15"/>
        <v>48975</v>
      </c>
      <c r="C198" s="4">
        <f t="shared" si="17"/>
        <v>0</v>
      </c>
      <c r="D198" s="4">
        <f t="shared" si="16"/>
        <v>0</v>
      </c>
      <c r="E198" s="4">
        <f t="shared" si="12"/>
        <v>0</v>
      </c>
      <c r="F198" s="4">
        <f t="shared" si="13"/>
        <v>0</v>
      </c>
      <c r="G198" s="4"/>
      <c r="H198" s="2">
        <f t="shared" si="14"/>
        <v>365</v>
      </c>
      <c r="J198" s="16"/>
      <c r="K198" s="25"/>
      <c r="L198" s="25"/>
      <c r="M198" s="25"/>
    </row>
    <row r="199" spans="1:13">
      <c r="A199" s="2">
        <v>182</v>
      </c>
      <c r="B199" s="3">
        <f t="shared" si="15"/>
        <v>49003</v>
      </c>
      <c r="C199" s="4">
        <f t="shared" si="17"/>
        <v>0</v>
      </c>
      <c r="D199" s="4">
        <f t="shared" si="16"/>
        <v>0</v>
      </c>
      <c r="E199" s="4">
        <f t="shared" si="12"/>
        <v>0</v>
      </c>
      <c r="F199" s="4">
        <f t="shared" si="13"/>
        <v>0</v>
      </c>
      <c r="G199" s="4"/>
      <c r="H199" s="2">
        <f t="shared" si="14"/>
        <v>365</v>
      </c>
      <c r="J199" s="16"/>
      <c r="K199" s="25"/>
      <c r="L199" s="25"/>
      <c r="M199" s="25"/>
    </row>
    <row r="200" spans="1:13">
      <c r="A200" s="2">
        <v>183</v>
      </c>
      <c r="B200" s="3">
        <f t="shared" si="15"/>
        <v>49034</v>
      </c>
      <c r="C200" s="4">
        <f t="shared" si="17"/>
        <v>0</v>
      </c>
      <c r="D200" s="4">
        <f t="shared" si="16"/>
        <v>0</v>
      </c>
      <c r="E200" s="4">
        <f t="shared" si="12"/>
        <v>0</v>
      </c>
      <c r="F200" s="4">
        <f t="shared" si="13"/>
        <v>0</v>
      </c>
      <c r="G200" s="4"/>
      <c r="H200" s="2">
        <f t="shared" si="14"/>
        <v>365</v>
      </c>
      <c r="J200" s="16"/>
      <c r="K200" s="25"/>
      <c r="L200" s="25"/>
      <c r="M200" s="25"/>
    </row>
    <row r="201" spans="1:13">
      <c r="A201" s="2">
        <v>184</v>
      </c>
      <c r="B201" s="3">
        <f t="shared" si="15"/>
        <v>49064</v>
      </c>
      <c r="C201" s="4">
        <f t="shared" si="17"/>
        <v>0</v>
      </c>
      <c r="D201" s="4">
        <f t="shared" si="16"/>
        <v>0</v>
      </c>
      <c r="E201" s="4">
        <f t="shared" si="12"/>
        <v>0</v>
      </c>
      <c r="F201" s="4">
        <f t="shared" si="13"/>
        <v>0</v>
      </c>
      <c r="G201" s="4"/>
      <c r="H201" s="2">
        <f t="shared" si="14"/>
        <v>365</v>
      </c>
      <c r="J201" s="16"/>
      <c r="K201" s="25"/>
      <c r="L201" s="25"/>
      <c r="M201" s="25"/>
    </row>
    <row r="202" spans="1:13">
      <c r="A202" s="2">
        <v>185</v>
      </c>
      <c r="B202" s="3">
        <f t="shared" si="15"/>
        <v>49095</v>
      </c>
      <c r="C202" s="4">
        <f t="shared" si="17"/>
        <v>0</v>
      </c>
      <c r="D202" s="4">
        <f t="shared" si="16"/>
        <v>0</v>
      </c>
      <c r="E202" s="4">
        <f t="shared" si="12"/>
        <v>0</v>
      </c>
      <c r="F202" s="4">
        <f t="shared" si="13"/>
        <v>0</v>
      </c>
      <c r="G202" s="4"/>
      <c r="H202" s="2">
        <f t="shared" si="14"/>
        <v>365</v>
      </c>
      <c r="J202" s="16"/>
      <c r="K202" s="25"/>
      <c r="L202" s="25"/>
      <c r="M202" s="25"/>
    </row>
    <row r="203" spans="1:13">
      <c r="A203" s="2">
        <v>186</v>
      </c>
      <c r="B203" s="3">
        <f t="shared" si="15"/>
        <v>49125</v>
      </c>
      <c r="C203" s="4">
        <f t="shared" si="17"/>
        <v>0</v>
      </c>
      <c r="D203" s="4">
        <f t="shared" si="16"/>
        <v>0</v>
      </c>
      <c r="E203" s="4">
        <f t="shared" si="12"/>
        <v>0</v>
      </c>
      <c r="F203" s="4">
        <f t="shared" si="13"/>
        <v>0</v>
      </c>
      <c r="G203" s="4"/>
      <c r="H203" s="2">
        <f t="shared" si="14"/>
        <v>365</v>
      </c>
      <c r="J203" s="16"/>
      <c r="K203" s="25"/>
      <c r="L203" s="25"/>
      <c r="M203" s="25"/>
    </row>
    <row r="204" spans="1:13">
      <c r="A204" s="2">
        <v>187</v>
      </c>
      <c r="B204" s="3">
        <f t="shared" si="15"/>
        <v>49156</v>
      </c>
      <c r="C204" s="4">
        <f t="shared" si="17"/>
        <v>0</v>
      </c>
      <c r="D204" s="4">
        <f t="shared" si="16"/>
        <v>0</v>
      </c>
      <c r="E204" s="4">
        <f t="shared" si="12"/>
        <v>0</v>
      </c>
      <c r="F204" s="4">
        <f t="shared" si="13"/>
        <v>0</v>
      </c>
      <c r="G204" s="4"/>
      <c r="H204" s="2">
        <f t="shared" si="14"/>
        <v>365</v>
      </c>
      <c r="J204" s="16"/>
      <c r="K204" s="25"/>
      <c r="L204" s="25"/>
      <c r="M204" s="25"/>
    </row>
    <row r="205" spans="1:13">
      <c r="A205" s="2">
        <v>188</v>
      </c>
      <c r="B205" s="3">
        <f t="shared" si="15"/>
        <v>49187</v>
      </c>
      <c r="C205" s="4">
        <f t="shared" si="17"/>
        <v>0</v>
      </c>
      <c r="D205" s="4">
        <f t="shared" si="16"/>
        <v>0</v>
      </c>
      <c r="E205" s="4">
        <f t="shared" si="12"/>
        <v>0</v>
      </c>
      <c r="F205" s="4">
        <f t="shared" si="13"/>
        <v>0</v>
      </c>
      <c r="G205" s="4"/>
      <c r="H205" s="2">
        <f t="shared" si="14"/>
        <v>365</v>
      </c>
      <c r="J205" s="16"/>
      <c r="K205" s="25"/>
      <c r="L205" s="25"/>
      <c r="M205" s="25"/>
    </row>
    <row r="206" spans="1:13">
      <c r="A206" s="2">
        <v>189</v>
      </c>
      <c r="B206" s="3">
        <f t="shared" si="15"/>
        <v>49217</v>
      </c>
      <c r="C206" s="4">
        <f t="shared" si="17"/>
        <v>0</v>
      </c>
      <c r="D206" s="4">
        <f t="shared" si="16"/>
        <v>0</v>
      </c>
      <c r="E206" s="4">
        <f t="shared" si="12"/>
        <v>0</v>
      </c>
      <c r="F206" s="4">
        <f t="shared" si="13"/>
        <v>0</v>
      </c>
      <c r="G206" s="4"/>
      <c r="H206" s="2">
        <f t="shared" si="14"/>
        <v>365</v>
      </c>
      <c r="J206" s="16"/>
      <c r="K206" s="25"/>
      <c r="L206" s="25"/>
      <c r="M206" s="25"/>
    </row>
    <row r="207" spans="1:13">
      <c r="A207" s="2">
        <v>190</v>
      </c>
      <c r="B207" s="3">
        <f t="shared" si="15"/>
        <v>49248</v>
      </c>
      <c r="C207" s="4">
        <f t="shared" si="17"/>
        <v>0</v>
      </c>
      <c r="D207" s="4">
        <f t="shared" si="16"/>
        <v>0</v>
      </c>
      <c r="E207" s="4">
        <f t="shared" si="12"/>
        <v>0</v>
      </c>
      <c r="F207" s="4">
        <f t="shared" si="13"/>
        <v>0</v>
      </c>
      <c r="G207" s="4"/>
      <c r="H207" s="2">
        <f t="shared" si="14"/>
        <v>365</v>
      </c>
      <c r="J207" s="16"/>
      <c r="K207" s="25"/>
      <c r="L207" s="25"/>
      <c r="M207" s="25"/>
    </row>
    <row r="208" spans="1:13">
      <c r="A208" s="2">
        <v>191</v>
      </c>
      <c r="B208" s="3">
        <f t="shared" si="15"/>
        <v>49278</v>
      </c>
      <c r="C208" s="4">
        <f t="shared" si="17"/>
        <v>0</v>
      </c>
      <c r="D208" s="4">
        <f t="shared" si="16"/>
        <v>0</v>
      </c>
      <c r="E208" s="4">
        <f t="shared" si="12"/>
        <v>0</v>
      </c>
      <c r="F208" s="4">
        <f t="shared" si="13"/>
        <v>0</v>
      </c>
      <c r="G208" s="4"/>
      <c r="H208" s="2">
        <f t="shared" si="14"/>
        <v>365</v>
      </c>
      <c r="J208" s="16"/>
      <c r="K208" s="25"/>
      <c r="L208" s="25"/>
      <c r="M208" s="25"/>
    </row>
    <row r="209" spans="1:13">
      <c r="A209" s="2">
        <v>192</v>
      </c>
      <c r="B209" s="3">
        <f t="shared" si="15"/>
        <v>49309</v>
      </c>
      <c r="C209" s="4">
        <f t="shared" si="17"/>
        <v>0</v>
      </c>
      <c r="D209" s="4">
        <f t="shared" si="16"/>
        <v>0</v>
      </c>
      <c r="E209" s="4">
        <f t="shared" si="12"/>
        <v>0</v>
      </c>
      <c r="F209" s="4">
        <f t="shared" si="13"/>
        <v>0</v>
      </c>
      <c r="G209" s="4"/>
      <c r="H209" s="2">
        <f t="shared" si="14"/>
        <v>365</v>
      </c>
      <c r="J209" s="16"/>
      <c r="K209" s="25"/>
      <c r="L209" s="25"/>
      <c r="M209" s="25"/>
    </row>
    <row r="210" spans="1:13">
      <c r="A210" s="2">
        <v>193</v>
      </c>
      <c r="B210" s="3">
        <f t="shared" si="15"/>
        <v>49340</v>
      </c>
      <c r="C210" s="4">
        <f t="shared" si="17"/>
        <v>0</v>
      </c>
      <c r="D210" s="4">
        <f t="shared" si="16"/>
        <v>0</v>
      </c>
      <c r="E210" s="4">
        <f t="shared" si="12"/>
        <v>0</v>
      </c>
      <c r="F210" s="4">
        <f t="shared" si="13"/>
        <v>0</v>
      </c>
      <c r="G210" s="4"/>
      <c r="H210" s="2">
        <f t="shared" si="14"/>
        <v>365</v>
      </c>
      <c r="J210" s="16"/>
      <c r="K210" s="25"/>
      <c r="L210" s="25"/>
      <c r="M210" s="25"/>
    </row>
    <row r="211" spans="1:13">
      <c r="A211" s="2">
        <v>194</v>
      </c>
      <c r="B211" s="3">
        <f t="shared" si="15"/>
        <v>49368</v>
      </c>
      <c r="C211" s="4">
        <f t="shared" si="17"/>
        <v>0</v>
      </c>
      <c r="D211" s="4">
        <f t="shared" si="16"/>
        <v>0</v>
      </c>
      <c r="E211" s="4">
        <f t="shared" ref="E211:E274" si="18">IF(A211&gt;A$8,0,ROUND(F210*A$10/IF(YEAR(B211)/4-ROUND(YEAR(B211)/4,0)&lt;&gt;0,365,366),2)*(B211-B210))</f>
        <v>0</v>
      </c>
      <c r="F211" s="4">
        <f t="shared" ref="F211:F274" si="19">F210-D211</f>
        <v>0</v>
      </c>
      <c r="G211" s="4"/>
      <c r="H211" s="2">
        <f t="shared" ref="H211:H274" si="20">IF(YEAR(B211)/4-ROUND(YEAR(B211)/4,0)&lt;&gt;0,365,366)</f>
        <v>365</v>
      </c>
      <c r="J211" s="16"/>
      <c r="K211" s="25"/>
      <c r="L211" s="25"/>
      <c r="M211" s="25"/>
    </row>
    <row r="212" spans="1:13">
      <c r="A212" s="2">
        <v>195</v>
      </c>
      <c r="B212" s="3">
        <f t="shared" ref="B212:B275" si="21">EOMONTH(B$17,A211)</f>
        <v>49399</v>
      </c>
      <c r="C212" s="4">
        <f t="shared" si="17"/>
        <v>0</v>
      </c>
      <c r="D212" s="4">
        <f t="shared" ref="D212:D275" si="22">IF(A212&lt;A$8,A$14-E212,F211)</f>
        <v>0</v>
      </c>
      <c r="E212" s="4">
        <f t="shared" si="18"/>
        <v>0</v>
      </c>
      <c r="F212" s="4">
        <f t="shared" si="19"/>
        <v>0</v>
      </c>
      <c r="G212" s="4"/>
      <c r="H212" s="2">
        <f t="shared" si="20"/>
        <v>365</v>
      </c>
      <c r="J212" s="16"/>
      <c r="K212" s="25"/>
      <c r="L212" s="25"/>
      <c r="M212" s="25"/>
    </row>
    <row r="213" spans="1:13">
      <c r="A213" s="2">
        <v>196</v>
      </c>
      <c r="B213" s="3">
        <f t="shared" si="21"/>
        <v>49429</v>
      </c>
      <c r="C213" s="4">
        <f t="shared" ref="C213:C276" si="23">D213+E213</f>
        <v>0</v>
      </c>
      <c r="D213" s="4">
        <f t="shared" si="22"/>
        <v>0</v>
      </c>
      <c r="E213" s="4">
        <f t="shared" si="18"/>
        <v>0</v>
      </c>
      <c r="F213" s="4">
        <f t="shared" si="19"/>
        <v>0</v>
      </c>
      <c r="G213" s="4"/>
      <c r="H213" s="2">
        <f t="shared" si="20"/>
        <v>365</v>
      </c>
      <c r="J213" s="16"/>
      <c r="K213" s="25"/>
      <c r="L213" s="25"/>
      <c r="M213" s="25"/>
    </row>
    <row r="214" spans="1:13">
      <c r="A214" s="2">
        <v>197</v>
      </c>
      <c r="B214" s="3">
        <f t="shared" si="21"/>
        <v>49460</v>
      </c>
      <c r="C214" s="4">
        <f t="shared" si="23"/>
        <v>0</v>
      </c>
      <c r="D214" s="4">
        <f t="shared" si="22"/>
        <v>0</v>
      </c>
      <c r="E214" s="4">
        <f t="shared" si="18"/>
        <v>0</v>
      </c>
      <c r="F214" s="4">
        <f t="shared" si="19"/>
        <v>0</v>
      </c>
      <c r="G214" s="4"/>
      <c r="H214" s="2">
        <f t="shared" si="20"/>
        <v>365</v>
      </c>
      <c r="J214" s="16"/>
      <c r="K214" s="25"/>
      <c r="L214" s="25"/>
      <c r="M214" s="25"/>
    </row>
    <row r="215" spans="1:13">
      <c r="A215" s="2">
        <v>198</v>
      </c>
      <c r="B215" s="3">
        <f t="shared" si="21"/>
        <v>49490</v>
      </c>
      <c r="C215" s="4">
        <f t="shared" si="23"/>
        <v>0</v>
      </c>
      <c r="D215" s="4">
        <f t="shared" si="22"/>
        <v>0</v>
      </c>
      <c r="E215" s="4">
        <f t="shared" si="18"/>
        <v>0</v>
      </c>
      <c r="F215" s="4">
        <f t="shared" si="19"/>
        <v>0</v>
      </c>
      <c r="G215" s="4"/>
      <c r="H215" s="2">
        <f t="shared" si="20"/>
        <v>365</v>
      </c>
      <c r="J215" s="16"/>
      <c r="K215" s="25"/>
      <c r="L215" s="25"/>
      <c r="M215" s="25"/>
    </row>
    <row r="216" spans="1:13">
      <c r="A216" s="2">
        <v>199</v>
      </c>
      <c r="B216" s="3">
        <f t="shared" si="21"/>
        <v>49521</v>
      </c>
      <c r="C216" s="4">
        <f t="shared" si="23"/>
        <v>0</v>
      </c>
      <c r="D216" s="4">
        <f t="shared" si="22"/>
        <v>0</v>
      </c>
      <c r="E216" s="4">
        <f t="shared" si="18"/>
        <v>0</v>
      </c>
      <c r="F216" s="4">
        <f t="shared" si="19"/>
        <v>0</v>
      </c>
      <c r="G216" s="4"/>
      <c r="H216" s="2">
        <f t="shared" si="20"/>
        <v>365</v>
      </c>
      <c r="J216" s="16"/>
      <c r="K216" s="25"/>
      <c r="L216" s="25"/>
      <c r="M216" s="25"/>
    </row>
    <row r="217" spans="1:13">
      <c r="A217" s="2">
        <v>200</v>
      </c>
      <c r="B217" s="3">
        <f t="shared" si="21"/>
        <v>49552</v>
      </c>
      <c r="C217" s="4">
        <f t="shared" si="23"/>
        <v>0</v>
      </c>
      <c r="D217" s="4">
        <f t="shared" si="22"/>
        <v>0</v>
      </c>
      <c r="E217" s="4">
        <f t="shared" si="18"/>
        <v>0</v>
      </c>
      <c r="F217" s="4">
        <f t="shared" si="19"/>
        <v>0</v>
      </c>
      <c r="G217" s="4"/>
      <c r="H217" s="2">
        <f t="shared" si="20"/>
        <v>365</v>
      </c>
      <c r="J217" s="16"/>
      <c r="K217" s="25"/>
      <c r="L217" s="25"/>
      <c r="M217" s="25"/>
    </row>
    <row r="218" spans="1:13">
      <c r="A218" s="2">
        <v>201</v>
      </c>
      <c r="B218" s="3">
        <f t="shared" si="21"/>
        <v>49582</v>
      </c>
      <c r="C218" s="4">
        <f t="shared" si="23"/>
        <v>0</v>
      </c>
      <c r="D218" s="4">
        <f t="shared" si="22"/>
        <v>0</v>
      </c>
      <c r="E218" s="4">
        <f t="shared" si="18"/>
        <v>0</v>
      </c>
      <c r="F218" s="4">
        <f t="shared" si="19"/>
        <v>0</v>
      </c>
      <c r="G218" s="4"/>
      <c r="H218" s="2">
        <f t="shared" si="20"/>
        <v>365</v>
      </c>
      <c r="J218" s="16"/>
      <c r="K218" s="25"/>
      <c r="L218" s="25"/>
      <c r="M218" s="25"/>
    </row>
    <row r="219" spans="1:13">
      <c r="A219" s="2">
        <v>202</v>
      </c>
      <c r="B219" s="3">
        <f t="shared" si="21"/>
        <v>49613</v>
      </c>
      <c r="C219" s="4">
        <f t="shared" si="23"/>
        <v>0</v>
      </c>
      <c r="D219" s="4">
        <f t="shared" si="22"/>
        <v>0</v>
      </c>
      <c r="E219" s="4">
        <f t="shared" si="18"/>
        <v>0</v>
      </c>
      <c r="F219" s="4">
        <f t="shared" si="19"/>
        <v>0</v>
      </c>
      <c r="G219" s="4"/>
      <c r="H219" s="2">
        <f t="shared" si="20"/>
        <v>365</v>
      </c>
      <c r="J219" s="16"/>
      <c r="K219" s="25"/>
      <c r="L219" s="25"/>
      <c r="M219" s="25"/>
    </row>
    <row r="220" spans="1:13">
      <c r="A220" s="2">
        <v>203</v>
      </c>
      <c r="B220" s="3">
        <f t="shared" si="21"/>
        <v>49643</v>
      </c>
      <c r="C220" s="4">
        <f t="shared" si="23"/>
        <v>0</v>
      </c>
      <c r="D220" s="4">
        <f t="shared" si="22"/>
        <v>0</v>
      </c>
      <c r="E220" s="4">
        <f t="shared" si="18"/>
        <v>0</v>
      </c>
      <c r="F220" s="4">
        <f t="shared" si="19"/>
        <v>0</v>
      </c>
      <c r="G220" s="4"/>
      <c r="H220" s="2">
        <f t="shared" si="20"/>
        <v>365</v>
      </c>
      <c r="J220" s="16"/>
      <c r="K220" s="25"/>
      <c r="L220" s="25"/>
      <c r="M220" s="25"/>
    </row>
    <row r="221" spans="1:13">
      <c r="A221" s="2">
        <v>204</v>
      </c>
      <c r="B221" s="3">
        <f t="shared" si="21"/>
        <v>49674</v>
      </c>
      <c r="C221" s="4">
        <f t="shared" si="23"/>
        <v>0</v>
      </c>
      <c r="D221" s="4">
        <f t="shared" si="22"/>
        <v>0</v>
      </c>
      <c r="E221" s="4">
        <f t="shared" si="18"/>
        <v>0</v>
      </c>
      <c r="F221" s="4">
        <f t="shared" si="19"/>
        <v>0</v>
      </c>
      <c r="G221" s="4"/>
      <c r="H221" s="2">
        <f t="shared" si="20"/>
        <v>365</v>
      </c>
      <c r="J221" s="16"/>
      <c r="K221" s="25"/>
      <c r="L221" s="25"/>
      <c r="M221" s="25"/>
    </row>
    <row r="222" spans="1:13">
      <c r="A222" s="2">
        <v>205</v>
      </c>
      <c r="B222" s="3">
        <f t="shared" si="21"/>
        <v>49705</v>
      </c>
      <c r="C222" s="4">
        <f t="shared" si="23"/>
        <v>0</v>
      </c>
      <c r="D222" s="4">
        <f t="shared" si="22"/>
        <v>0</v>
      </c>
      <c r="E222" s="4">
        <f t="shared" si="18"/>
        <v>0</v>
      </c>
      <c r="F222" s="4">
        <f t="shared" si="19"/>
        <v>0</v>
      </c>
      <c r="G222" s="4"/>
      <c r="H222" s="2">
        <f t="shared" si="20"/>
        <v>366</v>
      </c>
      <c r="J222" s="16"/>
      <c r="K222" s="25"/>
      <c r="L222" s="25"/>
      <c r="M222" s="25"/>
    </row>
    <row r="223" spans="1:13">
      <c r="A223" s="2">
        <v>206</v>
      </c>
      <c r="B223" s="3">
        <f t="shared" si="21"/>
        <v>49734</v>
      </c>
      <c r="C223" s="4">
        <f t="shared" si="23"/>
        <v>0</v>
      </c>
      <c r="D223" s="4">
        <f t="shared" si="22"/>
        <v>0</v>
      </c>
      <c r="E223" s="4">
        <f t="shared" si="18"/>
        <v>0</v>
      </c>
      <c r="F223" s="4">
        <f t="shared" si="19"/>
        <v>0</v>
      </c>
      <c r="G223" s="4"/>
      <c r="H223" s="2">
        <f t="shared" si="20"/>
        <v>366</v>
      </c>
      <c r="J223" s="16"/>
      <c r="K223" s="25"/>
      <c r="L223" s="25"/>
      <c r="M223" s="25"/>
    </row>
    <row r="224" spans="1:13">
      <c r="A224" s="2">
        <v>207</v>
      </c>
      <c r="B224" s="3">
        <f t="shared" si="21"/>
        <v>49765</v>
      </c>
      <c r="C224" s="4">
        <f t="shared" si="23"/>
        <v>0</v>
      </c>
      <c r="D224" s="4">
        <f t="shared" si="22"/>
        <v>0</v>
      </c>
      <c r="E224" s="4">
        <f t="shared" si="18"/>
        <v>0</v>
      </c>
      <c r="F224" s="4">
        <f t="shared" si="19"/>
        <v>0</v>
      </c>
      <c r="G224" s="4"/>
      <c r="H224" s="2">
        <f t="shared" si="20"/>
        <v>366</v>
      </c>
      <c r="J224" s="16"/>
      <c r="K224" s="25"/>
      <c r="L224" s="25"/>
      <c r="M224" s="25"/>
    </row>
    <row r="225" spans="1:13">
      <c r="A225" s="2">
        <v>208</v>
      </c>
      <c r="B225" s="3">
        <f t="shared" si="21"/>
        <v>49795</v>
      </c>
      <c r="C225" s="4">
        <f t="shared" si="23"/>
        <v>0</v>
      </c>
      <c r="D225" s="4">
        <f t="shared" si="22"/>
        <v>0</v>
      </c>
      <c r="E225" s="4">
        <f t="shared" si="18"/>
        <v>0</v>
      </c>
      <c r="F225" s="4">
        <f t="shared" si="19"/>
        <v>0</v>
      </c>
      <c r="G225" s="4"/>
      <c r="H225" s="2">
        <f t="shared" si="20"/>
        <v>366</v>
      </c>
      <c r="J225" s="16"/>
      <c r="K225" s="25"/>
      <c r="L225" s="25"/>
      <c r="M225" s="25"/>
    </row>
    <row r="226" spans="1:13">
      <c r="A226" s="2">
        <v>209</v>
      </c>
      <c r="B226" s="3">
        <f t="shared" si="21"/>
        <v>49826</v>
      </c>
      <c r="C226" s="4">
        <f t="shared" si="23"/>
        <v>0</v>
      </c>
      <c r="D226" s="4">
        <f t="shared" si="22"/>
        <v>0</v>
      </c>
      <c r="E226" s="4">
        <f t="shared" si="18"/>
        <v>0</v>
      </c>
      <c r="F226" s="4">
        <f t="shared" si="19"/>
        <v>0</v>
      </c>
      <c r="G226" s="4"/>
      <c r="H226" s="2">
        <f t="shared" si="20"/>
        <v>366</v>
      </c>
      <c r="J226" s="16"/>
      <c r="K226" s="25"/>
      <c r="L226" s="25"/>
      <c r="M226" s="25"/>
    </row>
    <row r="227" spans="1:13">
      <c r="A227" s="2">
        <v>210</v>
      </c>
      <c r="B227" s="3">
        <f t="shared" si="21"/>
        <v>49856</v>
      </c>
      <c r="C227" s="4">
        <f t="shared" si="23"/>
        <v>0</v>
      </c>
      <c r="D227" s="4">
        <f t="shared" si="22"/>
        <v>0</v>
      </c>
      <c r="E227" s="4">
        <f t="shared" si="18"/>
        <v>0</v>
      </c>
      <c r="F227" s="4">
        <f t="shared" si="19"/>
        <v>0</v>
      </c>
      <c r="G227" s="4"/>
      <c r="H227" s="2">
        <f t="shared" si="20"/>
        <v>366</v>
      </c>
      <c r="J227" s="16"/>
      <c r="K227" s="25"/>
      <c r="L227" s="25"/>
      <c r="M227" s="25"/>
    </row>
    <row r="228" spans="1:13">
      <c r="A228" s="2">
        <v>211</v>
      </c>
      <c r="B228" s="3">
        <f t="shared" si="21"/>
        <v>49887</v>
      </c>
      <c r="C228" s="4">
        <f t="shared" si="23"/>
        <v>0</v>
      </c>
      <c r="D228" s="4">
        <f t="shared" si="22"/>
        <v>0</v>
      </c>
      <c r="E228" s="4">
        <f t="shared" si="18"/>
        <v>0</v>
      </c>
      <c r="F228" s="4">
        <f t="shared" si="19"/>
        <v>0</v>
      </c>
      <c r="G228" s="4"/>
      <c r="H228" s="2">
        <f t="shared" si="20"/>
        <v>366</v>
      </c>
      <c r="J228" s="16"/>
      <c r="K228" s="25"/>
      <c r="L228" s="25"/>
      <c r="M228" s="25"/>
    </row>
    <row r="229" spans="1:13">
      <c r="A229" s="2">
        <v>212</v>
      </c>
      <c r="B229" s="3">
        <f t="shared" si="21"/>
        <v>49918</v>
      </c>
      <c r="C229" s="4">
        <f t="shared" si="23"/>
        <v>0</v>
      </c>
      <c r="D229" s="4">
        <f t="shared" si="22"/>
        <v>0</v>
      </c>
      <c r="E229" s="4">
        <f t="shared" si="18"/>
        <v>0</v>
      </c>
      <c r="F229" s="4">
        <f t="shared" si="19"/>
        <v>0</v>
      </c>
      <c r="G229" s="4"/>
      <c r="H229" s="2">
        <f t="shared" si="20"/>
        <v>366</v>
      </c>
      <c r="J229" s="16"/>
      <c r="K229" s="25"/>
      <c r="L229" s="25"/>
      <c r="M229" s="25"/>
    </row>
    <row r="230" spans="1:13">
      <c r="A230" s="2">
        <v>213</v>
      </c>
      <c r="B230" s="3">
        <f t="shared" si="21"/>
        <v>49948</v>
      </c>
      <c r="C230" s="4">
        <f t="shared" si="23"/>
        <v>0</v>
      </c>
      <c r="D230" s="4">
        <f t="shared" si="22"/>
        <v>0</v>
      </c>
      <c r="E230" s="4">
        <f t="shared" si="18"/>
        <v>0</v>
      </c>
      <c r="F230" s="4">
        <f t="shared" si="19"/>
        <v>0</v>
      </c>
      <c r="G230" s="4"/>
      <c r="H230" s="2">
        <f t="shared" si="20"/>
        <v>366</v>
      </c>
      <c r="J230" s="16"/>
      <c r="K230" s="25"/>
      <c r="L230" s="25"/>
      <c r="M230" s="25"/>
    </row>
    <row r="231" spans="1:13">
      <c r="A231" s="2">
        <v>214</v>
      </c>
      <c r="B231" s="3">
        <f t="shared" si="21"/>
        <v>49979</v>
      </c>
      <c r="C231" s="4">
        <f t="shared" si="23"/>
        <v>0</v>
      </c>
      <c r="D231" s="4">
        <f t="shared" si="22"/>
        <v>0</v>
      </c>
      <c r="E231" s="4">
        <f t="shared" si="18"/>
        <v>0</v>
      </c>
      <c r="F231" s="4">
        <f t="shared" si="19"/>
        <v>0</v>
      </c>
      <c r="G231" s="4"/>
      <c r="H231" s="2">
        <f t="shared" si="20"/>
        <v>366</v>
      </c>
      <c r="J231" s="16"/>
      <c r="K231" s="25"/>
      <c r="L231" s="25"/>
      <c r="M231" s="25"/>
    </row>
    <row r="232" spans="1:13">
      <c r="A232" s="2">
        <v>215</v>
      </c>
      <c r="B232" s="3">
        <f t="shared" si="21"/>
        <v>50009</v>
      </c>
      <c r="C232" s="4">
        <f t="shared" si="23"/>
        <v>0</v>
      </c>
      <c r="D232" s="4">
        <f t="shared" si="22"/>
        <v>0</v>
      </c>
      <c r="E232" s="4">
        <f t="shared" si="18"/>
        <v>0</v>
      </c>
      <c r="F232" s="4">
        <f t="shared" si="19"/>
        <v>0</v>
      </c>
      <c r="G232" s="4"/>
      <c r="H232" s="2">
        <f t="shared" si="20"/>
        <v>366</v>
      </c>
      <c r="J232" s="16"/>
      <c r="K232" s="25"/>
      <c r="L232" s="25"/>
      <c r="M232" s="25"/>
    </row>
    <row r="233" spans="1:13">
      <c r="A233" s="2">
        <v>216</v>
      </c>
      <c r="B233" s="3">
        <f t="shared" si="21"/>
        <v>50040</v>
      </c>
      <c r="C233" s="4">
        <f t="shared" si="23"/>
        <v>0</v>
      </c>
      <c r="D233" s="4">
        <f t="shared" si="22"/>
        <v>0</v>
      </c>
      <c r="E233" s="4">
        <f t="shared" si="18"/>
        <v>0</v>
      </c>
      <c r="F233" s="4">
        <f t="shared" si="19"/>
        <v>0</v>
      </c>
      <c r="G233" s="4"/>
      <c r="H233" s="2">
        <f t="shared" si="20"/>
        <v>366</v>
      </c>
      <c r="J233" s="16"/>
      <c r="K233" s="25"/>
      <c r="L233" s="25"/>
      <c r="M233" s="25"/>
    </row>
    <row r="234" spans="1:13">
      <c r="A234" s="2">
        <v>217</v>
      </c>
      <c r="B234" s="3">
        <f t="shared" si="21"/>
        <v>50071</v>
      </c>
      <c r="C234" s="4">
        <f t="shared" si="23"/>
        <v>0</v>
      </c>
      <c r="D234" s="4">
        <f t="shared" si="22"/>
        <v>0</v>
      </c>
      <c r="E234" s="4">
        <f t="shared" si="18"/>
        <v>0</v>
      </c>
      <c r="F234" s="4">
        <f t="shared" si="19"/>
        <v>0</v>
      </c>
      <c r="G234" s="4"/>
      <c r="H234" s="2">
        <f t="shared" si="20"/>
        <v>365</v>
      </c>
      <c r="J234" s="16"/>
      <c r="K234" s="25"/>
      <c r="L234" s="25"/>
      <c r="M234" s="25"/>
    </row>
    <row r="235" spans="1:13">
      <c r="A235" s="2">
        <v>218</v>
      </c>
      <c r="B235" s="3">
        <f t="shared" si="21"/>
        <v>50099</v>
      </c>
      <c r="C235" s="4">
        <f t="shared" si="23"/>
        <v>0</v>
      </c>
      <c r="D235" s="4">
        <f t="shared" si="22"/>
        <v>0</v>
      </c>
      <c r="E235" s="4">
        <f t="shared" si="18"/>
        <v>0</v>
      </c>
      <c r="F235" s="4">
        <f t="shared" si="19"/>
        <v>0</v>
      </c>
      <c r="G235" s="4"/>
      <c r="H235" s="2">
        <f t="shared" si="20"/>
        <v>365</v>
      </c>
      <c r="J235" s="16"/>
      <c r="K235" s="25"/>
      <c r="L235" s="25"/>
      <c r="M235" s="25"/>
    </row>
    <row r="236" spans="1:13">
      <c r="A236" s="2">
        <v>219</v>
      </c>
      <c r="B236" s="3">
        <f t="shared" si="21"/>
        <v>50130</v>
      </c>
      <c r="C236" s="4">
        <f t="shared" si="23"/>
        <v>0</v>
      </c>
      <c r="D236" s="4">
        <f t="shared" si="22"/>
        <v>0</v>
      </c>
      <c r="E236" s="4">
        <f t="shared" si="18"/>
        <v>0</v>
      </c>
      <c r="F236" s="4">
        <f t="shared" si="19"/>
        <v>0</v>
      </c>
      <c r="G236" s="4"/>
      <c r="H236" s="2">
        <f t="shared" si="20"/>
        <v>365</v>
      </c>
      <c r="J236" s="16"/>
      <c r="K236" s="25"/>
      <c r="L236" s="25"/>
      <c r="M236" s="25"/>
    </row>
    <row r="237" spans="1:13">
      <c r="A237" s="2">
        <v>220</v>
      </c>
      <c r="B237" s="3">
        <f t="shared" si="21"/>
        <v>50160</v>
      </c>
      <c r="C237" s="4">
        <f t="shared" si="23"/>
        <v>0</v>
      </c>
      <c r="D237" s="4">
        <f t="shared" si="22"/>
        <v>0</v>
      </c>
      <c r="E237" s="4">
        <f t="shared" si="18"/>
        <v>0</v>
      </c>
      <c r="F237" s="4">
        <f t="shared" si="19"/>
        <v>0</v>
      </c>
      <c r="G237" s="4"/>
      <c r="H237" s="2">
        <f t="shared" si="20"/>
        <v>365</v>
      </c>
      <c r="J237" s="16"/>
      <c r="K237" s="25"/>
      <c r="L237" s="25"/>
      <c r="M237" s="25"/>
    </row>
    <row r="238" spans="1:13">
      <c r="A238" s="2">
        <v>221</v>
      </c>
      <c r="B238" s="3">
        <f t="shared" si="21"/>
        <v>50191</v>
      </c>
      <c r="C238" s="4">
        <f t="shared" si="23"/>
        <v>0</v>
      </c>
      <c r="D238" s="4">
        <f t="shared" si="22"/>
        <v>0</v>
      </c>
      <c r="E238" s="4">
        <f t="shared" si="18"/>
        <v>0</v>
      </c>
      <c r="F238" s="4">
        <f t="shared" si="19"/>
        <v>0</v>
      </c>
      <c r="G238" s="4"/>
      <c r="H238" s="2">
        <f t="shared" si="20"/>
        <v>365</v>
      </c>
      <c r="J238" s="16"/>
      <c r="K238" s="25"/>
      <c r="L238" s="25"/>
      <c r="M238" s="25"/>
    </row>
    <row r="239" spans="1:13">
      <c r="A239" s="2">
        <v>222</v>
      </c>
      <c r="B239" s="3">
        <f t="shared" si="21"/>
        <v>50221</v>
      </c>
      <c r="C239" s="4">
        <f t="shared" si="23"/>
        <v>0</v>
      </c>
      <c r="D239" s="4">
        <f t="shared" si="22"/>
        <v>0</v>
      </c>
      <c r="E239" s="4">
        <f t="shared" si="18"/>
        <v>0</v>
      </c>
      <c r="F239" s="4">
        <f t="shared" si="19"/>
        <v>0</v>
      </c>
      <c r="G239" s="4"/>
      <c r="H239" s="2">
        <f t="shared" si="20"/>
        <v>365</v>
      </c>
      <c r="J239" s="16"/>
      <c r="K239" s="25"/>
      <c r="L239" s="25"/>
      <c r="M239" s="25"/>
    </row>
    <row r="240" spans="1:13">
      <c r="A240" s="2">
        <v>223</v>
      </c>
      <c r="B240" s="3">
        <f t="shared" si="21"/>
        <v>50252</v>
      </c>
      <c r="C240" s="4">
        <f t="shared" si="23"/>
        <v>0</v>
      </c>
      <c r="D240" s="4">
        <f t="shared" si="22"/>
        <v>0</v>
      </c>
      <c r="E240" s="4">
        <f t="shared" si="18"/>
        <v>0</v>
      </c>
      <c r="F240" s="4">
        <f t="shared" si="19"/>
        <v>0</v>
      </c>
      <c r="G240" s="4"/>
      <c r="H240" s="2">
        <f t="shared" si="20"/>
        <v>365</v>
      </c>
      <c r="J240" s="16"/>
      <c r="K240" s="25"/>
      <c r="L240" s="25"/>
      <c r="M240" s="25"/>
    </row>
    <row r="241" spans="1:13">
      <c r="A241" s="2">
        <v>224</v>
      </c>
      <c r="B241" s="3">
        <f t="shared" si="21"/>
        <v>50283</v>
      </c>
      <c r="C241" s="4">
        <f t="shared" si="23"/>
        <v>0</v>
      </c>
      <c r="D241" s="4">
        <f t="shared" si="22"/>
        <v>0</v>
      </c>
      <c r="E241" s="4">
        <f t="shared" si="18"/>
        <v>0</v>
      </c>
      <c r="F241" s="4">
        <f t="shared" si="19"/>
        <v>0</v>
      </c>
      <c r="G241" s="4"/>
      <c r="H241" s="2">
        <f t="shared" si="20"/>
        <v>365</v>
      </c>
      <c r="J241" s="16"/>
      <c r="K241" s="25"/>
      <c r="L241" s="25"/>
      <c r="M241" s="25"/>
    </row>
    <row r="242" spans="1:13">
      <c r="A242" s="2">
        <v>225</v>
      </c>
      <c r="B242" s="3">
        <f t="shared" si="21"/>
        <v>50313</v>
      </c>
      <c r="C242" s="4">
        <f t="shared" si="23"/>
        <v>0</v>
      </c>
      <c r="D242" s="4">
        <f t="shared" si="22"/>
        <v>0</v>
      </c>
      <c r="E242" s="4">
        <f t="shared" si="18"/>
        <v>0</v>
      </c>
      <c r="F242" s="4">
        <f t="shared" si="19"/>
        <v>0</v>
      </c>
      <c r="G242" s="4"/>
      <c r="H242" s="2">
        <f t="shared" si="20"/>
        <v>365</v>
      </c>
      <c r="J242" s="16"/>
      <c r="K242" s="25"/>
      <c r="L242" s="25"/>
      <c r="M242" s="25"/>
    </row>
    <row r="243" spans="1:13">
      <c r="A243" s="2">
        <v>226</v>
      </c>
      <c r="B243" s="3">
        <f t="shared" si="21"/>
        <v>50344</v>
      </c>
      <c r="C243" s="4">
        <f t="shared" si="23"/>
        <v>0</v>
      </c>
      <c r="D243" s="4">
        <f t="shared" si="22"/>
        <v>0</v>
      </c>
      <c r="E243" s="4">
        <f t="shared" si="18"/>
        <v>0</v>
      </c>
      <c r="F243" s="4">
        <f t="shared" si="19"/>
        <v>0</v>
      </c>
      <c r="G243" s="4"/>
      <c r="H243" s="2">
        <f t="shared" si="20"/>
        <v>365</v>
      </c>
      <c r="J243" s="16"/>
      <c r="K243" s="25"/>
      <c r="L243" s="25"/>
      <c r="M243" s="25"/>
    </row>
    <row r="244" spans="1:13">
      <c r="A244" s="2">
        <v>227</v>
      </c>
      <c r="B244" s="3">
        <f t="shared" si="21"/>
        <v>50374</v>
      </c>
      <c r="C244" s="4">
        <f t="shared" si="23"/>
        <v>0</v>
      </c>
      <c r="D244" s="4">
        <f t="shared" si="22"/>
        <v>0</v>
      </c>
      <c r="E244" s="4">
        <f t="shared" si="18"/>
        <v>0</v>
      </c>
      <c r="F244" s="4">
        <f t="shared" si="19"/>
        <v>0</v>
      </c>
      <c r="G244" s="4"/>
      <c r="H244" s="2">
        <f t="shared" si="20"/>
        <v>365</v>
      </c>
      <c r="J244" s="16"/>
      <c r="K244" s="25"/>
      <c r="L244" s="25"/>
      <c r="M244" s="25"/>
    </row>
    <row r="245" spans="1:13">
      <c r="A245" s="2">
        <v>228</v>
      </c>
      <c r="B245" s="3">
        <f t="shared" si="21"/>
        <v>50405</v>
      </c>
      <c r="C245" s="4">
        <f t="shared" si="23"/>
        <v>0</v>
      </c>
      <c r="D245" s="4">
        <f t="shared" si="22"/>
        <v>0</v>
      </c>
      <c r="E245" s="4">
        <f t="shared" si="18"/>
        <v>0</v>
      </c>
      <c r="F245" s="4">
        <f t="shared" si="19"/>
        <v>0</v>
      </c>
      <c r="G245" s="4"/>
      <c r="H245" s="2">
        <f t="shared" si="20"/>
        <v>365</v>
      </c>
      <c r="J245" s="16"/>
      <c r="K245" s="25"/>
      <c r="L245" s="25"/>
      <c r="M245" s="25"/>
    </row>
    <row r="246" spans="1:13">
      <c r="A246" s="2">
        <v>229</v>
      </c>
      <c r="B246" s="3">
        <f t="shared" si="21"/>
        <v>50436</v>
      </c>
      <c r="C246" s="4">
        <f t="shared" si="23"/>
        <v>0</v>
      </c>
      <c r="D246" s="4">
        <f t="shared" si="22"/>
        <v>0</v>
      </c>
      <c r="E246" s="4">
        <f t="shared" si="18"/>
        <v>0</v>
      </c>
      <c r="F246" s="4">
        <f t="shared" si="19"/>
        <v>0</v>
      </c>
      <c r="G246" s="4"/>
      <c r="H246" s="2">
        <f t="shared" si="20"/>
        <v>365</v>
      </c>
      <c r="J246" s="16"/>
      <c r="K246" s="25"/>
      <c r="L246" s="25"/>
      <c r="M246" s="25"/>
    </row>
    <row r="247" spans="1:13">
      <c r="A247" s="2">
        <v>230</v>
      </c>
      <c r="B247" s="3">
        <f t="shared" si="21"/>
        <v>50464</v>
      </c>
      <c r="C247" s="4">
        <f t="shared" si="23"/>
        <v>0</v>
      </c>
      <c r="D247" s="4">
        <f t="shared" si="22"/>
        <v>0</v>
      </c>
      <c r="E247" s="4">
        <f t="shared" si="18"/>
        <v>0</v>
      </c>
      <c r="F247" s="4">
        <f t="shared" si="19"/>
        <v>0</v>
      </c>
      <c r="G247" s="4"/>
      <c r="H247" s="2">
        <f t="shared" si="20"/>
        <v>365</v>
      </c>
      <c r="J247" s="16"/>
      <c r="K247" s="25"/>
      <c r="L247" s="25"/>
      <c r="M247" s="25"/>
    </row>
    <row r="248" spans="1:13">
      <c r="A248" s="2">
        <v>231</v>
      </c>
      <c r="B248" s="3">
        <f t="shared" si="21"/>
        <v>50495</v>
      </c>
      <c r="C248" s="4">
        <f t="shared" si="23"/>
        <v>0</v>
      </c>
      <c r="D248" s="4">
        <f t="shared" si="22"/>
        <v>0</v>
      </c>
      <c r="E248" s="4">
        <f t="shared" si="18"/>
        <v>0</v>
      </c>
      <c r="F248" s="4">
        <f t="shared" si="19"/>
        <v>0</v>
      </c>
      <c r="G248" s="4"/>
      <c r="H248" s="2">
        <f t="shared" si="20"/>
        <v>365</v>
      </c>
      <c r="J248" s="16"/>
      <c r="K248" s="25"/>
      <c r="L248" s="25"/>
      <c r="M248" s="25"/>
    </row>
    <row r="249" spans="1:13">
      <c r="A249" s="2">
        <v>232</v>
      </c>
      <c r="B249" s="3">
        <f t="shared" si="21"/>
        <v>50525</v>
      </c>
      <c r="C249" s="4">
        <f t="shared" si="23"/>
        <v>0</v>
      </c>
      <c r="D249" s="4">
        <f t="shared" si="22"/>
        <v>0</v>
      </c>
      <c r="E249" s="4">
        <f t="shared" si="18"/>
        <v>0</v>
      </c>
      <c r="F249" s="4">
        <f t="shared" si="19"/>
        <v>0</v>
      </c>
      <c r="G249" s="4"/>
      <c r="H249" s="2">
        <f t="shared" si="20"/>
        <v>365</v>
      </c>
      <c r="J249" s="16"/>
      <c r="K249" s="25"/>
      <c r="L249" s="25"/>
      <c r="M249" s="25"/>
    </row>
    <row r="250" spans="1:13">
      <c r="A250" s="2">
        <v>233</v>
      </c>
      <c r="B250" s="3">
        <f t="shared" si="21"/>
        <v>50556</v>
      </c>
      <c r="C250" s="4">
        <f t="shared" si="23"/>
        <v>0</v>
      </c>
      <c r="D250" s="4">
        <f t="shared" si="22"/>
        <v>0</v>
      </c>
      <c r="E250" s="4">
        <f t="shared" si="18"/>
        <v>0</v>
      </c>
      <c r="F250" s="4">
        <f t="shared" si="19"/>
        <v>0</v>
      </c>
      <c r="G250" s="4"/>
      <c r="H250" s="2">
        <f t="shared" si="20"/>
        <v>365</v>
      </c>
      <c r="J250" s="16"/>
      <c r="K250" s="25"/>
      <c r="L250" s="25"/>
      <c r="M250" s="25"/>
    </row>
    <row r="251" spans="1:13">
      <c r="A251" s="2">
        <v>234</v>
      </c>
      <c r="B251" s="3">
        <f t="shared" si="21"/>
        <v>50586</v>
      </c>
      <c r="C251" s="4">
        <f t="shared" si="23"/>
        <v>0</v>
      </c>
      <c r="D251" s="4">
        <f t="shared" si="22"/>
        <v>0</v>
      </c>
      <c r="E251" s="4">
        <f t="shared" si="18"/>
        <v>0</v>
      </c>
      <c r="F251" s="4">
        <f t="shared" si="19"/>
        <v>0</v>
      </c>
      <c r="G251" s="4"/>
      <c r="H251" s="2">
        <f t="shared" si="20"/>
        <v>365</v>
      </c>
      <c r="J251" s="16"/>
      <c r="K251" s="25"/>
      <c r="L251" s="25"/>
      <c r="M251" s="25"/>
    </row>
    <row r="252" spans="1:13">
      <c r="A252" s="2">
        <v>235</v>
      </c>
      <c r="B252" s="3">
        <f t="shared" si="21"/>
        <v>50617</v>
      </c>
      <c r="C252" s="4">
        <f t="shared" si="23"/>
        <v>0</v>
      </c>
      <c r="D252" s="4">
        <f t="shared" si="22"/>
        <v>0</v>
      </c>
      <c r="E252" s="4">
        <f t="shared" si="18"/>
        <v>0</v>
      </c>
      <c r="F252" s="4">
        <f t="shared" si="19"/>
        <v>0</v>
      </c>
      <c r="G252" s="4"/>
      <c r="H252" s="2">
        <f t="shared" si="20"/>
        <v>365</v>
      </c>
      <c r="J252" s="16"/>
      <c r="K252" s="25"/>
      <c r="L252" s="25"/>
      <c r="M252" s="25"/>
    </row>
    <row r="253" spans="1:13">
      <c r="A253" s="2">
        <v>236</v>
      </c>
      <c r="B253" s="3">
        <f t="shared" si="21"/>
        <v>50648</v>
      </c>
      <c r="C253" s="4">
        <f t="shared" si="23"/>
        <v>0</v>
      </c>
      <c r="D253" s="4">
        <f t="shared" si="22"/>
        <v>0</v>
      </c>
      <c r="E253" s="4">
        <f t="shared" si="18"/>
        <v>0</v>
      </c>
      <c r="F253" s="4">
        <f t="shared" si="19"/>
        <v>0</v>
      </c>
      <c r="G253" s="4"/>
      <c r="H253" s="2">
        <f t="shared" si="20"/>
        <v>365</v>
      </c>
      <c r="J253" s="16"/>
      <c r="K253" s="25"/>
      <c r="L253" s="25"/>
      <c r="M253" s="25"/>
    </row>
    <row r="254" spans="1:13">
      <c r="A254" s="2">
        <v>237</v>
      </c>
      <c r="B254" s="3">
        <f t="shared" si="21"/>
        <v>50678</v>
      </c>
      <c r="C254" s="4">
        <f t="shared" si="23"/>
        <v>0</v>
      </c>
      <c r="D254" s="4">
        <f t="shared" si="22"/>
        <v>0</v>
      </c>
      <c r="E254" s="4">
        <f t="shared" si="18"/>
        <v>0</v>
      </c>
      <c r="F254" s="4">
        <f t="shared" si="19"/>
        <v>0</v>
      </c>
      <c r="G254" s="4"/>
      <c r="H254" s="2">
        <f t="shared" si="20"/>
        <v>365</v>
      </c>
      <c r="J254" s="16"/>
      <c r="K254" s="25"/>
      <c r="L254" s="25"/>
      <c r="M254" s="25"/>
    </row>
    <row r="255" spans="1:13">
      <c r="A255" s="2">
        <v>238</v>
      </c>
      <c r="B255" s="3">
        <f t="shared" si="21"/>
        <v>50709</v>
      </c>
      <c r="C255" s="4">
        <f t="shared" si="23"/>
        <v>0</v>
      </c>
      <c r="D255" s="4">
        <f t="shared" si="22"/>
        <v>0</v>
      </c>
      <c r="E255" s="4">
        <f t="shared" si="18"/>
        <v>0</v>
      </c>
      <c r="F255" s="4">
        <f t="shared" si="19"/>
        <v>0</v>
      </c>
      <c r="G255" s="4"/>
      <c r="H255" s="2">
        <f t="shared" si="20"/>
        <v>365</v>
      </c>
      <c r="J255" s="16"/>
      <c r="K255" s="25"/>
      <c r="L255" s="25"/>
      <c r="M255" s="25"/>
    </row>
    <row r="256" spans="1:13">
      <c r="A256" s="2">
        <v>239</v>
      </c>
      <c r="B256" s="3">
        <f t="shared" si="21"/>
        <v>50739</v>
      </c>
      <c r="C256" s="4">
        <f t="shared" si="23"/>
        <v>0</v>
      </c>
      <c r="D256" s="4">
        <f t="shared" si="22"/>
        <v>0</v>
      </c>
      <c r="E256" s="4">
        <f t="shared" si="18"/>
        <v>0</v>
      </c>
      <c r="F256" s="4">
        <f t="shared" si="19"/>
        <v>0</v>
      </c>
      <c r="G256" s="4"/>
      <c r="H256" s="2">
        <f t="shared" si="20"/>
        <v>365</v>
      </c>
      <c r="J256" s="16"/>
      <c r="K256" s="25"/>
      <c r="L256" s="25"/>
      <c r="M256" s="25"/>
    </row>
    <row r="257" spans="1:13">
      <c r="A257" s="2">
        <v>240</v>
      </c>
      <c r="B257" s="3">
        <f t="shared" si="21"/>
        <v>50770</v>
      </c>
      <c r="C257" s="4">
        <f t="shared" si="23"/>
        <v>0</v>
      </c>
      <c r="D257" s="4">
        <f t="shared" si="22"/>
        <v>0</v>
      </c>
      <c r="E257" s="4">
        <f t="shared" si="18"/>
        <v>0</v>
      </c>
      <c r="F257" s="4">
        <f t="shared" si="19"/>
        <v>0</v>
      </c>
      <c r="G257" s="4"/>
      <c r="H257" s="2">
        <f t="shared" si="20"/>
        <v>365</v>
      </c>
      <c r="J257" s="16"/>
      <c r="K257" s="25"/>
      <c r="L257" s="25"/>
      <c r="M257" s="25"/>
    </row>
    <row r="258" spans="1:13">
      <c r="A258" s="2">
        <v>241</v>
      </c>
      <c r="B258" s="3">
        <f t="shared" si="21"/>
        <v>50801</v>
      </c>
      <c r="C258" s="4">
        <f t="shared" si="23"/>
        <v>0</v>
      </c>
      <c r="D258" s="4">
        <f t="shared" si="22"/>
        <v>0</v>
      </c>
      <c r="E258" s="4">
        <f t="shared" si="18"/>
        <v>0</v>
      </c>
      <c r="F258" s="4">
        <f t="shared" si="19"/>
        <v>0</v>
      </c>
      <c r="G258" s="4"/>
      <c r="H258" s="2">
        <f t="shared" si="20"/>
        <v>365</v>
      </c>
      <c r="J258" s="16"/>
      <c r="K258" s="25"/>
      <c r="L258" s="25"/>
      <c r="M258" s="25"/>
    </row>
    <row r="259" spans="1:13">
      <c r="A259" s="2">
        <v>242</v>
      </c>
      <c r="B259" s="3">
        <f t="shared" si="21"/>
        <v>50829</v>
      </c>
      <c r="C259" s="4">
        <f t="shared" si="23"/>
        <v>0</v>
      </c>
      <c r="D259" s="4">
        <f t="shared" si="22"/>
        <v>0</v>
      </c>
      <c r="E259" s="4">
        <f t="shared" si="18"/>
        <v>0</v>
      </c>
      <c r="F259" s="4">
        <f t="shared" si="19"/>
        <v>0</v>
      </c>
      <c r="G259" s="4"/>
      <c r="H259" s="2">
        <f t="shared" si="20"/>
        <v>365</v>
      </c>
      <c r="J259" s="16"/>
      <c r="K259" s="25"/>
      <c r="L259" s="25"/>
      <c r="M259" s="25"/>
    </row>
    <row r="260" spans="1:13">
      <c r="A260" s="2">
        <v>243</v>
      </c>
      <c r="B260" s="3">
        <f t="shared" si="21"/>
        <v>50860</v>
      </c>
      <c r="C260" s="4">
        <f t="shared" si="23"/>
        <v>0</v>
      </c>
      <c r="D260" s="4">
        <f t="shared" si="22"/>
        <v>0</v>
      </c>
      <c r="E260" s="4">
        <f t="shared" si="18"/>
        <v>0</v>
      </c>
      <c r="F260" s="4">
        <f t="shared" si="19"/>
        <v>0</v>
      </c>
      <c r="G260" s="4"/>
      <c r="H260" s="2">
        <f t="shared" si="20"/>
        <v>365</v>
      </c>
      <c r="J260" s="16"/>
      <c r="K260" s="25"/>
      <c r="L260" s="25"/>
      <c r="M260" s="25"/>
    </row>
    <row r="261" spans="1:13">
      <c r="A261" s="2">
        <v>244</v>
      </c>
      <c r="B261" s="3">
        <f t="shared" si="21"/>
        <v>50890</v>
      </c>
      <c r="C261" s="4">
        <f t="shared" si="23"/>
        <v>0</v>
      </c>
      <c r="D261" s="4">
        <f t="shared" si="22"/>
        <v>0</v>
      </c>
      <c r="E261" s="4">
        <f t="shared" si="18"/>
        <v>0</v>
      </c>
      <c r="F261" s="4">
        <f t="shared" si="19"/>
        <v>0</v>
      </c>
      <c r="G261" s="4"/>
      <c r="H261" s="2">
        <f t="shared" si="20"/>
        <v>365</v>
      </c>
      <c r="J261" s="16"/>
      <c r="K261" s="25"/>
      <c r="L261" s="25"/>
      <c r="M261" s="25"/>
    </row>
    <row r="262" spans="1:13">
      <c r="A262" s="2">
        <v>245</v>
      </c>
      <c r="B262" s="3">
        <f t="shared" si="21"/>
        <v>50921</v>
      </c>
      <c r="C262" s="4">
        <f t="shared" si="23"/>
        <v>0</v>
      </c>
      <c r="D262" s="4">
        <f t="shared" si="22"/>
        <v>0</v>
      </c>
      <c r="E262" s="4">
        <f t="shared" si="18"/>
        <v>0</v>
      </c>
      <c r="F262" s="4">
        <f t="shared" si="19"/>
        <v>0</v>
      </c>
      <c r="G262" s="4"/>
      <c r="H262" s="2">
        <f t="shared" si="20"/>
        <v>365</v>
      </c>
      <c r="J262" s="16"/>
      <c r="K262" s="25"/>
      <c r="L262" s="25"/>
      <c r="M262" s="25"/>
    </row>
    <row r="263" spans="1:13">
      <c r="A263" s="2">
        <v>246</v>
      </c>
      <c r="B263" s="3">
        <f t="shared" si="21"/>
        <v>50951</v>
      </c>
      <c r="C263" s="4">
        <f t="shared" si="23"/>
        <v>0</v>
      </c>
      <c r="D263" s="4">
        <f t="shared" si="22"/>
        <v>0</v>
      </c>
      <c r="E263" s="4">
        <f t="shared" si="18"/>
        <v>0</v>
      </c>
      <c r="F263" s="4">
        <f t="shared" si="19"/>
        <v>0</v>
      </c>
      <c r="G263" s="4"/>
      <c r="H263" s="2">
        <f t="shared" si="20"/>
        <v>365</v>
      </c>
      <c r="J263" s="16"/>
      <c r="K263" s="25"/>
      <c r="L263" s="25"/>
      <c r="M263" s="25"/>
    </row>
    <row r="264" spans="1:13">
      <c r="A264" s="2">
        <v>247</v>
      </c>
      <c r="B264" s="3">
        <f t="shared" si="21"/>
        <v>50982</v>
      </c>
      <c r="C264" s="4">
        <f t="shared" si="23"/>
        <v>0</v>
      </c>
      <c r="D264" s="4">
        <f t="shared" si="22"/>
        <v>0</v>
      </c>
      <c r="E264" s="4">
        <f t="shared" si="18"/>
        <v>0</v>
      </c>
      <c r="F264" s="4">
        <f t="shared" si="19"/>
        <v>0</v>
      </c>
      <c r="G264" s="4"/>
      <c r="H264" s="2">
        <f t="shared" si="20"/>
        <v>365</v>
      </c>
      <c r="J264" s="16"/>
      <c r="K264" s="25"/>
      <c r="L264" s="25"/>
      <c r="M264" s="25"/>
    </row>
    <row r="265" spans="1:13">
      <c r="A265" s="2">
        <v>248</v>
      </c>
      <c r="B265" s="3">
        <f t="shared" si="21"/>
        <v>51013</v>
      </c>
      <c r="C265" s="4">
        <f t="shared" si="23"/>
        <v>0</v>
      </c>
      <c r="D265" s="4">
        <f t="shared" si="22"/>
        <v>0</v>
      </c>
      <c r="E265" s="4">
        <f t="shared" si="18"/>
        <v>0</v>
      </c>
      <c r="F265" s="4">
        <f t="shared" si="19"/>
        <v>0</v>
      </c>
      <c r="G265" s="4"/>
      <c r="H265" s="2">
        <f t="shared" si="20"/>
        <v>365</v>
      </c>
      <c r="J265" s="16"/>
      <c r="K265" s="25"/>
      <c r="L265" s="25"/>
      <c r="M265" s="25"/>
    </row>
    <row r="266" spans="1:13">
      <c r="A266" s="2">
        <v>249</v>
      </c>
      <c r="B266" s="3">
        <f t="shared" si="21"/>
        <v>51043</v>
      </c>
      <c r="C266" s="4">
        <f t="shared" si="23"/>
        <v>0</v>
      </c>
      <c r="D266" s="4">
        <f t="shared" si="22"/>
        <v>0</v>
      </c>
      <c r="E266" s="4">
        <f t="shared" si="18"/>
        <v>0</v>
      </c>
      <c r="F266" s="4">
        <f t="shared" si="19"/>
        <v>0</v>
      </c>
      <c r="G266" s="4"/>
      <c r="H266" s="2">
        <f t="shared" si="20"/>
        <v>365</v>
      </c>
      <c r="J266" s="16"/>
      <c r="K266" s="25"/>
      <c r="L266" s="25"/>
      <c r="M266" s="25"/>
    </row>
    <row r="267" spans="1:13">
      <c r="A267" s="2">
        <v>250</v>
      </c>
      <c r="B267" s="3">
        <f t="shared" si="21"/>
        <v>51074</v>
      </c>
      <c r="C267" s="4">
        <f t="shared" si="23"/>
        <v>0</v>
      </c>
      <c r="D267" s="4">
        <f t="shared" si="22"/>
        <v>0</v>
      </c>
      <c r="E267" s="4">
        <f t="shared" si="18"/>
        <v>0</v>
      </c>
      <c r="F267" s="4">
        <f t="shared" si="19"/>
        <v>0</v>
      </c>
      <c r="G267" s="4"/>
      <c r="H267" s="2">
        <f t="shared" si="20"/>
        <v>365</v>
      </c>
      <c r="J267" s="16"/>
      <c r="K267" s="25"/>
      <c r="L267" s="25"/>
      <c r="M267" s="25"/>
    </row>
    <row r="268" spans="1:13">
      <c r="A268" s="2">
        <v>251</v>
      </c>
      <c r="B268" s="3">
        <f t="shared" si="21"/>
        <v>51104</v>
      </c>
      <c r="C268" s="4">
        <f t="shared" si="23"/>
        <v>0</v>
      </c>
      <c r="D268" s="4">
        <f t="shared" si="22"/>
        <v>0</v>
      </c>
      <c r="E268" s="4">
        <f t="shared" si="18"/>
        <v>0</v>
      </c>
      <c r="F268" s="4">
        <f t="shared" si="19"/>
        <v>0</v>
      </c>
      <c r="G268" s="4"/>
      <c r="H268" s="2">
        <f t="shared" si="20"/>
        <v>365</v>
      </c>
      <c r="J268" s="16"/>
      <c r="K268" s="25"/>
      <c r="L268" s="25"/>
      <c r="M268" s="25"/>
    </row>
    <row r="269" spans="1:13">
      <c r="A269" s="2">
        <v>252</v>
      </c>
      <c r="B269" s="3">
        <f t="shared" si="21"/>
        <v>51135</v>
      </c>
      <c r="C269" s="4">
        <f t="shared" si="23"/>
        <v>0</v>
      </c>
      <c r="D269" s="4">
        <f t="shared" si="22"/>
        <v>0</v>
      </c>
      <c r="E269" s="4">
        <f t="shared" si="18"/>
        <v>0</v>
      </c>
      <c r="F269" s="4">
        <f t="shared" si="19"/>
        <v>0</v>
      </c>
      <c r="G269" s="4"/>
      <c r="H269" s="2">
        <f t="shared" si="20"/>
        <v>365</v>
      </c>
      <c r="J269" s="16"/>
      <c r="K269" s="25"/>
      <c r="L269" s="25"/>
      <c r="M269" s="25"/>
    </row>
    <row r="270" spans="1:13">
      <c r="A270" s="2">
        <v>253</v>
      </c>
      <c r="B270" s="3">
        <f t="shared" si="21"/>
        <v>51166</v>
      </c>
      <c r="C270" s="4">
        <f t="shared" si="23"/>
        <v>0</v>
      </c>
      <c r="D270" s="4">
        <f t="shared" si="22"/>
        <v>0</v>
      </c>
      <c r="E270" s="4">
        <f t="shared" si="18"/>
        <v>0</v>
      </c>
      <c r="F270" s="4">
        <f t="shared" si="19"/>
        <v>0</v>
      </c>
      <c r="G270" s="4"/>
      <c r="H270" s="2">
        <f t="shared" si="20"/>
        <v>366</v>
      </c>
      <c r="J270" s="16"/>
      <c r="K270" s="25"/>
      <c r="L270" s="25"/>
      <c r="M270" s="25"/>
    </row>
    <row r="271" spans="1:13">
      <c r="A271" s="2">
        <v>254</v>
      </c>
      <c r="B271" s="3">
        <f t="shared" si="21"/>
        <v>51195</v>
      </c>
      <c r="C271" s="4">
        <f t="shared" si="23"/>
        <v>0</v>
      </c>
      <c r="D271" s="4">
        <f t="shared" si="22"/>
        <v>0</v>
      </c>
      <c r="E271" s="4">
        <f t="shared" si="18"/>
        <v>0</v>
      </c>
      <c r="F271" s="4">
        <f t="shared" si="19"/>
        <v>0</v>
      </c>
      <c r="G271" s="4"/>
      <c r="H271" s="2">
        <f t="shared" si="20"/>
        <v>366</v>
      </c>
      <c r="J271" s="16"/>
      <c r="K271" s="25"/>
      <c r="L271" s="25"/>
      <c r="M271" s="25"/>
    </row>
    <row r="272" spans="1:13">
      <c r="A272" s="2">
        <v>255</v>
      </c>
      <c r="B272" s="3">
        <f t="shared" si="21"/>
        <v>51226</v>
      </c>
      <c r="C272" s="4">
        <f t="shared" si="23"/>
        <v>0</v>
      </c>
      <c r="D272" s="4">
        <f t="shared" si="22"/>
        <v>0</v>
      </c>
      <c r="E272" s="4">
        <f t="shared" si="18"/>
        <v>0</v>
      </c>
      <c r="F272" s="4">
        <f t="shared" si="19"/>
        <v>0</v>
      </c>
      <c r="G272" s="4"/>
      <c r="H272" s="2">
        <f t="shared" si="20"/>
        <v>366</v>
      </c>
      <c r="J272" s="16"/>
      <c r="K272" s="25"/>
      <c r="L272" s="25"/>
      <c r="M272" s="25"/>
    </row>
    <row r="273" spans="1:13">
      <c r="A273" s="2">
        <v>256</v>
      </c>
      <c r="B273" s="3">
        <f t="shared" si="21"/>
        <v>51256</v>
      </c>
      <c r="C273" s="4">
        <f t="shared" si="23"/>
        <v>0</v>
      </c>
      <c r="D273" s="4">
        <f t="shared" si="22"/>
        <v>0</v>
      </c>
      <c r="E273" s="4">
        <f t="shared" si="18"/>
        <v>0</v>
      </c>
      <c r="F273" s="4">
        <f t="shared" si="19"/>
        <v>0</v>
      </c>
      <c r="G273" s="4"/>
      <c r="H273" s="2">
        <f t="shared" si="20"/>
        <v>366</v>
      </c>
      <c r="J273" s="16"/>
      <c r="K273" s="25"/>
      <c r="L273" s="25"/>
      <c r="M273" s="25"/>
    </row>
    <row r="274" spans="1:13">
      <c r="A274" s="2">
        <v>257</v>
      </c>
      <c r="B274" s="3">
        <f t="shared" si="21"/>
        <v>51287</v>
      </c>
      <c r="C274" s="4">
        <f t="shared" si="23"/>
        <v>0</v>
      </c>
      <c r="D274" s="4">
        <f t="shared" si="22"/>
        <v>0</v>
      </c>
      <c r="E274" s="4">
        <f t="shared" si="18"/>
        <v>0</v>
      </c>
      <c r="F274" s="4">
        <f t="shared" si="19"/>
        <v>0</v>
      </c>
      <c r="G274" s="4"/>
      <c r="H274" s="2">
        <f t="shared" si="20"/>
        <v>366</v>
      </c>
      <c r="J274" s="16"/>
      <c r="K274" s="25"/>
      <c r="L274" s="25"/>
      <c r="M274" s="25"/>
    </row>
    <row r="275" spans="1:13">
      <c r="A275" s="2">
        <v>258</v>
      </c>
      <c r="B275" s="3">
        <f t="shared" si="21"/>
        <v>51317</v>
      </c>
      <c r="C275" s="4">
        <f t="shared" si="23"/>
        <v>0</v>
      </c>
      <c r="D275" s="4">
        <f t="shared" si="22"/>
        <v>0</v>
      </c>
      <c r="E275" s="4">
        <f t="shared" ref="E275:E319" si="24">IF(A275&gt;A$8,0,ROUND(F274*A$10/IF(YEAR(B275)/4-ROUND(YEAR(B275)/4,0)&lt;&gt;0,365,366),2)*(B275-B274))</f>
        <v>0</v>
      </c>
      <c r="F275" s="4">
        <f t="shared" ref="F275:F319" si="25">F274-D275</f>
        <v>0</v>
      </c>
      <c r="G275" s="4"/>
      <c r="H275" s="2">
        <f t="shared" ref="H275:H319" si="26">IF(YEAR(B275)/4-ROUND(YEAR(B275)/4,0)&lt;&gt;0,365,366)</f>
        <v>366</v>
      </c>
      <c r="J275" s="16"/>
      <c r="K275" s="25"/>
      <c r="L275" s="25"/>
      <c r="M275" s="25"/>
    </row>
    <row r="276" spans="1:13">
      <c r="A276" s="2">
        <v>259</v>
      </c>
      <c r="B276" s="3">
        <f t="shared" ref="B276:B319" si="27">EOMONTH(B$17,A275)</f>
        <v>51348</v>
      </c>
      <c r="C276" s="4">
        <f t="shared" si="23"/>
        <v>0</v>
      </c>
      <c r="D276" s="4">
        <f t="shared" ref="D276:D319" si="28">IF(A276&lt;A$8,A$14-E276,F275)</f>
        <v>0</v>
      </c>
      <c r="E276" s="4">
        <f t="shared" si="24"/>
        <v>0</v>
      </c>
      <c r="F276" s="4">
        <f t="shared" si="25"/>
        <v>0</v>
      </c>
      <c r="G276" s="4"/>
      <c r="H276" s="2">
        <f t="shared" si="26"/>
        <v>366</v>
      </c>
      <c r="J276" s="16"/>
      <c r="K276" s="25"/>
      <c r="L276" s="25"/>
      <c r="M276" s="25"/>
    </row>
    <row r="277" spans="1:13">
      <c r="A277" s="2">
        <v>260</v>
      </c>
      <c r="B277" s="3">
        <f t="shared" si="27"/>
        <v>51379</v>
      </c>
      <c r="C277" s="4">
        <f t="shared" ref="C277:C319" si="29">D277+E277</f>
        <v>0</v>
      </c>
      <c r="D277" s="4">
        <f t="shared" si="28"/>
        <v>0</v>
      </c>
      <c r="E277" s="4">
        <f t="shared" si="24"/>
        <v>0</v>
      </c>
      <c r="F277" s="4">
        <f t="shared" si="25"/>
        <v>0</v>
      </c>
      <c r="G277" s="4"/>
      <c r="H277" s="2">
        <f t="shared" si="26"/>
        <v>366</v>
      </c>
      <c r="J277" s="16"/>
      <c r="K277" s="25"/>
      <c r="L277" s="25"/>
      <c r="M277" s="25"/>
    </row>
    <row r="278" spans="1:13">
      <c r="A278" s="2">
        <v>261</v>
      </c>
      <c r="B278" s="3">
        <f t="shared" si="27"/>
        <v>51409</v>
      </c>
      <c r="C278" s="4">
        <f t="shared" si="29"/>
        <v>0</v>
      </c>
      <c r="D278" s="4">
        <f t="shared" si="28"/>
        <v>0</v>
      </c>
      <c r="E278" s="4">
        <f t="shared" si="24"/>
        <v>0</v>
      </c>
      <c r="F278" s="4">
        <f t="shared" si="25"/>
        <v>0</v>
      </c>
      <c r="G278" s="4"/>
      <c r="H278" s="2">
        <f t="shared" si="26"/>
        <v>366</v>
      </c>
      <c r="J278" s="16"/>
      <c r="K278" s="25"/>
      <c r="L278" s="25"/>
      <c r="M278" s="25"/>
    </row>
    <row r="279" spans="1:13">
      <c r="A279" s="2">
        <v>262</v>
      </c>
      <c r="B279" s="3">
        <f t="shared" si="27"/>
        <v>51440</v>
      </c>
      <c r="C279" s="4">
        <f t="shared" si="29"/>
        <v>0</v>
      </c>
      <c r="D279" s="4">
        <f t="shared" si="28"/>
        <v>0</v>
      </c>
      <c r="E279" s="4">
        <f t="shared" si="24"/>
        <v>0</v>
      </c>
      <c r="F279" s="4">
        <f t="shared" si="25"/>
        <v>0</v>
      </c>
      <c r="G279" s="4"/>
      <c r="H279" s="2">
        <f t="shared" si="26"/>
        <v>366</v>
      </c>
      <c r="J279" s="16"/>
      <c r="K279" s="25"/>
      <c r="L279" s="25"/>
      <c r="M279" s="25"/>
    </row>
    <row r="280" spans="1:13">
      <c r="A280" s="2">
        <v>263</v>
      </c>
      <c r="B280" s="3">
        <f t="shared" si="27"/>
        <v>51470</v>
      </c>
      <c r="C280" s="4">
        <f t="shared" si="29"/>
        <v>0</v>
      </c>
      <c r="D280" s="4">
        <f t="shared" si="28"/>
        <v>0</v>
      </c>
      <c r="E280" s="4">
        <f t="shared" si="24"/>
        <v>0</v>
      </c>
      <c r="F280" s="4">
        <f t="shared" si="25"/>
        <v>0</v>
      </c>
      <c r="G280" s="4"/>
      <c r="H280" s="2">
        <f t="shared" si="26"/>
        <v>366</v>
      </c>
      <c r="J280" s="16"/>
      <c r="K280" s="25"/>
      <c r="L280" s="25"/>
      <c r="M280" s="25"/>
    </row>
    <row r="281" spans="1:13">
      <c r="A281" s="2">
        <v>264</v>
      </c>
      <c r="B281" s="3">
        <f t="shared" si="27"/>
        <v>51501</v>
      </c>
      <c r="C281" s="4">
        <f t="shared" si="29"/>
        <v>0</v>
      </c>
      <c r="D281" s="4">
        <f t="shared" si="28"/>
        <v>0</v>
      </c>
      <c r="E281" s="4">
        <f t="shared" si="24"/>
        <v>0</v>
      </c>
      <c r="F281" s="4">
        <f t="shared" si="25"/>
        <v>0</v>
      </c>
      <c r="G281" s="4"/>
      <c r="H281" s="2">
        <f t="shared" si="26"/>
        <v>366</v>
      </c>
      <c r="J281" s="16"/>
      <c r="K281" s="25"/>
      <c r="L281" s="25"/>
      <c r="M281" s="25"/>
    </row>
    <row r="282" spans="1:13">
      <c r="A282" s="2">
        <v>265</v>
      </c>
      <c r="B282" s="3">
        <f t="shared" si="27"/>
        <v>51532</v>
      </c>
      <c r="C282" s="4">
        <f t="shared" si="29"/>
        <v>0</v>
      </c>
      <c r="D282" s="4">
        <f t="shared" si="28"/>
        <v>0</v>
      </c>
      <c r="E282" s="4">
        <f t="shared" si="24"/>
        <v>0</v>
      </c>
      <c r="F282" s="4">
        <f t="shared" si="25"/>
        <v>0</v>
      </c>
      <c r="G282" s="4"/>
      <c r="H282" s="2">
        <f t="shared" si="26"/>
        <v>365</v>
      </c>
      <c r="J282" s="16"/>
      <c r="K282" s="25"/>
      <c r="L282" s="25"/>
      <c r="M282" s="25"/>
    </row>
    <row r="283" spans="1:13">
      <c r="A283" s="2">
        <v>266</v>
      </c>
      <c r="B283" s="3">
        <f t="shared" si="27"/>
        <v>51560</v>
      </c>
      <c r="C283" s="4">
        <f t="shared" si="29"/>
        <v>0</v>
      </c>
      <c r="D283" s="4">
        <f t="shared" si="28"/>
        <v>0</v>
      </c>
      <c r="E283" s="4">
        <f t="shared" si="24"/>
        <v>0</v>
      </c>
      <c r="F283" s="4">
        <f t="shared" si="25"/>
        <v>0</v>
      </c>
      <c r="G283" s="4"/>
      <c r="H283" s="2">
        <f t="shared" si="26"/>
        <v>365</v>
      </c>
      <c r="J283" s="16"/>
      <c r="K283" s="25"/>
      <c r="L283" s="25"/>
      <c r="M283" s="25"/>
    </row>
    <row r="284" spans="1:13">
      <c r="A284" s="2">
        <v>267</v>
      </c>
      <c r="B284" s="3">
        <f t="shared" si="27"/>
        <v>51591</v>
      </c>
      <c r="C284" s="4">
        <f t="shared" si="29"/>
        <v>0</v>
      </c>
      <c r="D284" s="4">
        <f t="shared" si="28"/>
        <v>0</v>
      </c>
      <c r="E284" s="4">
        <f t="shared" si="24"/>
        <v>0</v>
      </c>
      <c r="F284" s="4">
        <f t="shared" si="25"/>
        <v>0</v>
      </c>
      <c r="G284" s="4"/>
      <c r="H284" s="2">
        <f t="shared" si="26"/>
        <v>365</v>
      </c>
      <c r="J284" s="16"/>
      <c r="K284" s="25"/>
      <c r="L284" s="25"/>
      <c r="M284" s="25"/>
    </row>
    <row r="285" spans="1:13">
      <c r="A285" s="2">
        <v>268</v>
      </c>
      <c r="B285" s="3">
        <f t="shared" si="27"/>
        <v>51621</v>
      </c>
      <c r="C285" s="4">
        <f t="shared" si="29"/>
        <v>0</v>
      </c>
      <c r="D285" s="4">
        <f t="shared" si="28"/>
        <v>0</v>
      </c>
      <c r="E285" s="4">
        <f t="shared" si="24"/>
        <v>0</v>
      </c>
      <c r="F285" s="4">
        <f t="shared" si="25"/>
        <v>0</v>
      </c>
      <c r="G285" s="4"/>
      <c r="H285" s="2">
        <f t="shared" si="26"/>
        <v>365</v>
      </c>
      <c r="J285" s="16"/>
      <c r="K285" s="25"/>
      <c r="L285" s="25"/>
      <c r="M285" s="25"/>
    </row>
    <row r="286" spans="1:13">
      <c r="A286" s="2">
        <v>269</v>
      </c>
      <c r="B286" s="3">
        <f t="shared" si="27"/>
        <v>51652</v>
      </c>
      <c r="C286" s="4">
        <f t="shared" si="29"/>
        <v>0</v>
      </c>
      <c r="D286" s="4">
        <f t="shared" si="28"/>
        <v>0</v>
      </c>
      <c r="E286" s="4">
        <f t="shared" si="24"/>
        <v>0</v>
      </c>
      <c r="F286" s="4">
        <f t="shared" si="25"/>
        <v>0</v>
      </c>
      <c r="G286" s="4"/>
      <c r="H286" s="2">
        <f t="shared" si="26"/>
        <v>365</v>
      </c>
      <c r="J286" s="16"/>
      <c r="K286" s="25"/>
      <c r="L286" s="25"/>
      <c r="M286" s="25"/>
    </row>
    <row r="287" spans="1:13">
      <c r="A287" s="2">
        <v>270</v>
      </c>
      <c r="B287" s="3">
        <f t="shared" si="27"/>
        <v>51682</v>
      </c>
      <c r="C287" s="4">
        <f t="shared" si="29"/>
        <v>0</v>
      </c>
      <c r="D287" s="4">
        <f t="shared" si="28"/>
        <v>0</v>
      </c>
      <c r="E287" s="4">
        <f t="shared" si="24"/>
        <v>0</v>
      </c>
      <c r="F287" s="4">
        <f t="shared" si="25"/>
        <v>0</v>
      </c>
      <c r="G287" s="4"/>
      <c r="H287" s="2">
        <f t="shared" si="26"/>
        <v>365</v>
      </c>
      <c r="J287" s="16"/>
      <c r="K287" s="25"/>
      <c r="L287" s="25"/>
      <c r="M287" s="25"/>
    </row>
    <row r="288" spans="1:13">
      <c r="A288" s="2">
        <v>271</v>
      </c>
      <c r="B288" s="3">
        <f t="shared" si="27"/>
        <v>51713</v>
      </c>
      <c r="C288" s="4">
        <f t="shared" si="29"/>
        <v>0</v>
      </c>
      <c r="D288" s="4">
        <f t="shared" si="28"/>
        <v>0</v>
      </c>
      <c r="E288" s="4">
        <f t="shared" si="24"/>
        <v>0</v>
      </c>
      <c r="F288" s="4">
        <f t="shared" si="25"/>
        <v>0</v>
      </c>
      <c r="G288" s="4"/>
      <c r="H288" s="2">
        <f t="shared" si="26"/>
        <v>365</v>
      </c>
      <c r="J288" s="16"/>
      <c r="K288" s="25"/>
      <c r="L288" s="25"/>
      <c r="M288" s="25"/>
    </row>
    <row r="289" spans="1:13">
      <c r="A289" s="2">
        <v>272</v>
      </c>
      <c r="B289" s="3">
        <f t="shared" si="27"/>
        <v>51744</v>
      </c>
      <c r="C289" s="4">
        <f t="shared" si="29"/>
        <v>0</v>
      </c>
      <c r="D289" s="4">
        <f t="shared" si="28"/>
        <v>0</v>
      </c>
      <c r="E289" s="4">
        <f t="shared" si="24"/>
        <v>0</v>
      </c>
      <c r="F289" s="4">
        <f t="shared" si="25"/>
        <v>0</v>
      </c>
      <c r="G289" s="4"/>
      <c r="H289" s="2">
        <f t="shared" si="26"/>
        <v>365</v>
      </c>
      <c r="J289" s="16"/>
      <c r="K289" s="25"/>
      <c r="L289" s="25"/>
      <c r="M289" s="25"/>
    </row>
    <row r="290" spans="1:13">
      <c r="A290" s="2">
        <v>273</v>
      </c>
      <c r="B290" s="3">
        <f t="shared" si="27"/>
        <v>51774</v>
      </c>
      <c r="C290" s="4">
        <f t="shared" si="29"/>
        <v>0</v>
      </c>
      <c r="D290" s="4">
        <f t="shared" si="28"/>
        <v>0</v>
      </c>
      <c r="E290" s="4">
        <f t="shared" si="24"/>
        <v>0</v>
      </c>
      <c r="F290" s="4">
        <f t="shared" si="25"/>
        <v>0</v>
      </c>
      <c r="G290" s="4"/>
      <c r="H290" s="2">
        <f t="shared" si="26"/>
        <v>365</v>
      </c>
      <c r="J290" s="16"/>
      <c r="K290" s="25"/>
      <c r="L290" s="25"/>
      <c r="M290" s="25"/>
    </row>
    <row r="291" spans="1:13">
      <c r="A291" s="2">
        <v>274</v>
      </c>
      <c r="B291" s="3">
        <f t="shared" si="27"/>
        <v>51805</v>
      </c>
      <c r="C291" s="4">
        <f t="shared" si="29"/>
        <v>0</v>
      </c>
      <c r="D291" s="4">
        <f t="shared" si="28"/>
        <v>0</v>
      </c>
      <c r="E291" s="4">
        <f t="shared" si="24"/>
        <v>0</v>
      </c>
      <c r="F291" s="4">
        <f t="shared" si="25"/>
        <v>0</v>
      </c>
      <c r="G291" s="4"/>
      <c r="H291" s="2">
        <f t="shared" si="26"/>
        <v>365</v>
      </c>
      <c r="J291" s="16"/>
      <c r="K291" s="25"/>
      <c r="L291" s="25"/>
      <c r="M291" s="25"/>
    </row>
    <row r="292" spans="1:13">
      <c r="A292" s="2">
        <v>275</v>
      </c>
      <c r="B292" s="3">
        <f t="shared" si="27"/>
        <v>51835</v>
      </c>
      <c r="C292" s="4">
        <f t="shared" si="29"/>
        <v>0</v>
      </c>
      <c r="D292" s="4">
        <f t="shared" si="28"/>
        <v>0</v>
      </c>
      <c r="E292" s="4">
        <f t="shared" si="24"/>
        <v>0</v>
      </c>
      <c r="F292" s="4">
        <f t="shared" si="25"/>
        <v>0</v>
      </c>
      <c r="G292" s="4"/>
      <c r="H292" s="2">
        <f t="shared" si="26"/>
        <v>365</v>
      </c>
      <c r="J292" s="16"/>
      <c r="K292" s="25"/>
      <c r="L292" s="25"/>
      <c r="M292" s="25"/>
    </row>
    <row r="293" spans="1:13">
      <c r="A293" s="2">
        <v>276</v>
      </c>
      <c r="B293" s="3">
        <f t="shared" si="27"/>
        <v>51866</v>
      </c>
      <c r="C293" s="4">
        <f t="shared" si="29"/>
        <v>0</v>
      </c>
      <c r="D293" s="4">
        <f t="shared" si="28"/>
        <v>0</v>
      </c>
      <c r="E293" s="4">
        <f t="shared" si="24"/>
        <v>0</v>
      </c>
      <c r="F293" s="4">
        <f t="shared" si="25"/>
        <v>0</v>
      </c>
      <c r="G293" s="4"/>
      <c r="H293" s="2">
        <f t="shared" si="26"/>
        <v>365</v>
      </c>
      <c r="J293" s="16"/>
      <c r="K293" s="25"/>
      <c r="L293" s="25"/>
      <c r="M293" s="25"/>
    </row>
    <row r="294" spans="1:13">
      <c r="A294" s="2">
        <v>277</v>
      </c>
      <c r="B294" s="3">
        <f t="shared" si="27"/>
        <v>51897</v>
      </c>
      <c r="C294" s="4">
        <f t="shared" si="29"/>
        <v>0</v>
      </c>
      <c r="D294" s="4">
        <f t="shared" si="28"/>
        <v>0</v>
      </c>
      <c r="E294" s="4">
        <f t="shared" si="24"/>
        <v>0</v>
      </c>
      <c r="F294" s="4">
        <f t="shared" si="25"/>
        <v>0</v>
      </c>
      <c r="G294" s="4"/>
      <c r="H294" s="2">
        <f t="shared" si="26"/>
        <v>365</v>
      </c>
      <c r="J294" s="16"/>
      <c r="K294" s="25"/>
      <c r="L294" s="25"/>
      <c r="M294" s="25"/>
    </row>
    <row r="295" spans="1:13">
      <c r="A295" s="2">
        <v>278</v>
      </c>
      <c r="B295" s="3">
        <f t="shared" si="27"/>
        <v>51925</v>
      </c>
      <c r="C295" s="4">
        <f t="shared" si="29"/>
        <v>0</v>
      </c>
      <c r="D295" s="4">
        <f t="shared" si="28"/>
        <v>0</v>
      </c>
      <c r="E295" s="4">
        <f t="shared" si="24"/>
        <v>0</v>
      </c>
      <c r="F295" s="4">
        <f t="shared" si="25"/>
        <v>0</v>
      </c>
      <c r="G295" s="4"/>
      <c r="H295" s="2">
        <f t="shared" si="26"/>
        <v>365</v>
      </c>
      <c r="J295" s="16"/>
      <c r="K295" s="25"/>
      <c r="L295" s="25"/>
      <c r="M295" s="25"/>
    </row>
    <row r="296" spans="1:13">
      <c r="A296" s="2">
        <v>279</v>
      </c>
      <c r="B296" s="3">
        <f t="shared" si="27"/>
        <v>51956</v>
      </c>
      <c r="C296" s="4">
        <f t="shared" si="29"/>
        <v>0</v>
      </c>
      <c r="D296" s="4">
        <f t="shared" si="28"/>
        <v>0</v>
      </c>
      <c r="E296" s="4">
        <f t="shared" si="24"/>
        <v>0</v>
      </c>
      <c r="F296" s="4">
        <f t="shared" si="25"/>
        <v>0</v>
      </c>
      <c r="G296" s="4"/>
      <c r="H296" s="2">
        <f t="shared" si="26"/>
        <v>365</v>
      </c>
      <c r="J296" s="16"/>
      <c r="K296" s="25"/>
      <c r="L296" s="25"/>
      <c r="M296" s="25"/>
    </row>
    <row r="297" spans="1:13">
      <c r="A297" s="2">
        <v>280</v>
      </c>
      <c r="B297" s="3">
        <f t="shared" si="27"/>
        <v>51986</v>
      </c>
      <c r="C297" s="4">
        <f t="shared" si="29"/>
        <v>0</v>
      </c>
      <c r="D297" s="4">
        <f t="shared" si="28"/>
        <v>0</v>
      </c>
      <c r="E297" s="4">
        <f t="shared" si="24"/>
        <v>0</v>
      </c>
      <c r="F297" s="4">
        <f t="shared" si="25"/>
        <v>0</v>
      </c>
      <c r="G297" s="4"/>
      <c r="H297" s="2">
        <f t="shared" si="26"/>
        <v>365</v>
      </c>
      <c r="J297" s="16"/>
      <c r="K297" s="25"/>
      <c r="L297" s="25"/>
      <c r="M297" s="25"/>
    </row>
    <row r="298" spans="1:13">
      <c r="A298" s="2">
        <v>281</v>
      </c>
      <c r="B298" s="3">
        <f t="shared" si="27"/>
        <v>52017</v>
      </c>
      <c r="C298" s="4">
        <f t="shared" si="29"/>
        <v>0</v>
      </c>
      <c r="D298" s="4">
        <f t="shared" si="28"/>
        <v>0</v>
      </c>
      <c r="E298" s="4">
        <f t="shared" si="24"/>
        <v>0</v>
      </c>
      <c r="F298" s="4">
        <f t="shared" si="25"/>
        <v>0</v>
      </c>
      <c r="G298" s="4"/>
      <c r="H298" s="2">
        <f t="shared" si="26"/>
        <v>365</v>
      </c>
      <c r="J298" s="16"/>
      <c r="K298" s="25"/>
      <c r="L298" s="25"/>
      <c r="M298" s="25"/>
    </row>
    <row r="299" spans="1:13">
      <c r="A299" s="2">
        <v>282</v>
      </c>
      <c r="B299" s="3">
        <f t="shared" si="27"/>
        <v>52047</v>
      </c>
      <c r="C299" s="4">
        <f t="shared" si="29"/>
        <v>0</v>
      </c>
      <c r="D299" s="4">
        <f t="shared" si="28"/>
        <v>0</v>
      </c>
      <c r="E299" s="4">
        <f t="shared" si="24"/>
        <v>0</v>
      </c>
      <c r="F299" s="4">
        <f t="shared" si="25"/>
        <v>0</v>
      </c>
      <c r="G299" s="4"/>
      <c r="H299" s="2">
        <f t="shared" si="26"/>
        <v>365</v>
      </c>
      <c r="J299" s="16"/>
      <c r="K299" s="25"/>
      <c r="L299" s="25"/>
      <c r="M299" s="25"/>
    </row>
    <row r="300" spans="1:13">
      <c r="A300" s="2">
        <v>283</v>
      </c>
      <c r="B300" s="3">
        <f t="shared" si="27"/>
        <v>52078</v>
      </c>
      <c r="C300" s="4">
        <f t="shared" si="29"/>
        <v>0</v>
      </c>
      <c r="D300" s="4">
        <f t="shared" si="28"/>
        <v>0</v>
      </c>
      <c r="E300" s="4">
        <f t="shared" si="24"/>
        <v>0</v>
      </c>
      <c r="F300" s="4">
        <f t="shared" si="25"/>
        <v>0</v>
      </c>
      <c r="G300" s="4"/>
      <c r="H300" s="2">
        <f t="shared" si="26"/>
        <v>365</v>
      </c>
      <c r="J300" s="16"/>
      <c r="K300" s="25"/>
      <c r="L300" s="25"/>
      <c r="M300" s="25"/>
    </row>
    <row r="301" spans="1:13">
      <c r="A301" s="2">
        <v>284</v>
      </c>
      <c r="B301" s="3">
        <f t="shared" si="27"/>
        <v>52109</v>
      </c>
      <c r="C301" s="4">
        <f t="shared" si="29"/>
        <v>0</v>
      </c>
      <c r="D301" s="4">
        <f t="shared" si="28"/>
        <v>0</v>
      </c>
      <c r="E301" s="4">
        <f t="shared" si="24"/>
        <v>0</v>
      </c>
      <c r="F301" s="4">
        <f t="shared" si="25"/>
        <v>0</v>
      </c>
      <c r="G301" s="4"/>
      <c r="H301" s="2">
        <f t="shared" si="26"/>
        <v>365</v>
      </c>
      <c r="J301" s="16"/>
      <c r="K301" s="25"/>
      <c r="L301" s="25"/>
      <c r="M301" s="25"/>
    </row>
    <row r="302" spans="1:13">
      <c r="A302" s="2">
        <v>285</v>
      </c>
      <c r="B302" s="3">
        <f t="shared" si="27"/>
        <v>52139</v>
      </c>
      <c r="C302" s="4">
        <f t="shared" si="29"/>
        <v>0</v>
      </c>
      <c r="D302" s="4">
        <f t="shared" si="28"/>
        <v>0</v>
      </c>
      <c r="E302" s="4">
        <f t="shared" si="24"/>
        <v>0</v>
      </c>
      <c r="F302" s="4">
        <f t="shared" si="25"/>
        <v>0</v>
      </c>
      <c r="G302" s="4"/>
      <c r="H302" s="2">
        <f t="shared" si="26"/>
        <v>365</v>
      </c>
      <c r="J302" s="16"/>
      <c r="K302" s="25"/>
      <c r="L302" s="25"/>
      <c r="M302" s="25"/>
    </row>
    <row r="303" spans="1:13">
      <c r="A303" s="2">
        <v>286</v>
      </c>
      <c r="B303" s="3">
        <f t="shared" si="27"/>
        <v>52170</v>
      </c>
      <c r="C303" s="4">
        <f t="shared" si="29"/>
        <v>0</v>
      </c>
      <c r="D303" s="4">
        <f t="shared" si="28"/>
        <v>0</v>
      </c>
      <c r="E303" s="4">
        <f t="shared" si="24"/>
        <v>0</v>
      </c>
      <c r="F303" s="4">
        <f t="shared" si="25"/>
        <v>0</v>
      </c>
      <c r="G303" s="4"/>
      <c r="H303" s="2">
        <f t="shared" si="26"/>
        <v>365</v>
      </c>
      <c r="J303" s="16"/>
      <c r="K303" s="25"/>
      <c r="L303" s="25"/>
      <c r="M303" s="25"/>
    </row>
    <row r="304" spans="1:13">
      <c r="A304" s="2">
        <v>287</v>
      </c>
      <c r="B304" s="3">
        <f t="shared" si="27"/>
        <v>52200</v>
      </c>
      <c r="C304" s="4">
        <f t="shared" si="29"/>
        <v>0</v>
      </c>
      <c r="D304" s="4">
        <f t="shared" si="28"/>
        <v>0</v>
      </c>
      <c r="E304" s="4">
        <f t="shared" si="24"/>
        <v>0</v>
      </c>
      <c r="F304" s="4">
        <f t="shared" si="25"/>
        <v>0</v>
      </c>
      <c r="G304" s="4"/>
      <c r="H304" s="2">
        <f t="shared" si="26"/>
        <v>365</v>
      </c>
      <c r="J304" s="16"/>
      <c r="K304" s="25"/>
      <c r="L304" s="25"/>
      <c r="M304" s="25"/>
    </row>
    <row r="305" spans="1:13">
      <c r="A305" s="2">
        <v>288</v>
      </c>
      <c r="B305" s="3">
        <f t="shared" si="27"/>
        <v>52231</v>
      </c>
      <c r="C305" s="4">
        <f t="shared" si="29"/>
        <v>0</v>
      </c>
      <c r="D305" s="4">
        <f t="shared" si="28"/>
        <v>0</v>
      </c>
      <c r="E305" s="4">
        <f t="shared" si="24"/>
        <v>0</v>
      </c>
      <c r="F305" s="4">
        <f t="shared" si="25"/>
        <v>0</v>
      </c>
      <c r="G305" s="4"/>
      <c r="H305" s="2">
        <f t="shared" si="26"/>
        <v>365</v>
      </c>
      <c r="J305" s="16"/>
      <c r="K305" s="25"/>
      <c r="L305" s="25"/>
      <c r="M305" s="25"/>
    </row>
    <row r="306" spans="1:13">
      <c r="A306" s="2">
        <v>289</v>
      </c>
      <c r="B306" s="3">
        <f t="shared" si="27"/>
        <v>52262</v>
      </c>
      <c r="C306" s="4">
        <f t="shared" si="29"/>
        <v>0</v>
      </c>
      <c r="D306" s="4">
        <f t="shared" si="28"/>
        <v>0</v>
      </c>
      <c r="E306" s="4">
        <f t="shared" si="24"/>
        <v>0</v>
      </c>
      <c r="F306" s="4">
        <f t="shared" si="25"/>
        <v>0</v>
      </c>
      <c r="G306" s="4"/>
      <c r="H306" s="2">
        <f t="shared" si="26"/>
        <v>365</v>
      </c>
      <c r="J306" s="16"/>
      <c r="K306" s="25"/>
      <c r="L306" s="25"/>
      <c r="M306" s="25"/>
    </row>
    <row r="307" spans="1:13">
      <c r="A307" s="2">
        <v>290</v>
      </c>
      <c r="B307" s="3">
        <f t="shared" si="27"/>
        <v>52290</v>
      </c>
      <c r="C307" s="4">
        <f t="shared" si="29"/>
        <v>0</v>
      </c>
      <c r="D307" s="4">
        <f t="shared" si="28"/>
        <v>0</v>
      </c>
      <c r="E307" s="4">
        <f t="shared" si="24"/>
        <v>0</v>
      </c>
      <c r="F307" s="4">
        <f t="shared" si="25"/>
        <v>0</v>
      </c>
      <c r="G307" s="4"/>
      <c r="H307" s="2">
        <f t="shared" si="26"/>
        <v>365</v>
      </c>
      <c r="J307" s="16"/>
      <c r="K307" s="25"/>
      <c r="L307" s="25"/>
      <c r="M307" s="25"/>
    </row>
    <row r="308" spans="1:13">
      <c r="A308" s="2">
        <v>291</v>
      </c>
      <c r="B308" s="3">
        <f t="shared" si="27"/>
        <v>52321</v>
      </c>
      <c r="C308" s="4">
        <f t="shared" si="29"/>
        <v>0</v>
      </c>
      <c r="D308" s="4">
        <f t="shared" si="28"/>
        <v>0</v>
      </c>
      <c r="E308" s="4">
        <f t="shared" si="24"/>
        <v>0</v>
      </c>
      <c r="F308" s="4">
        <f t="shared" si="25"/>
        <v>0</v>
      </c>
      <c r="G308" s="4"/>
      <c r="H308" s="2">
        <f t="shared" si="26"/>
        <v>365</v>
      </c>
      <c r="J308" s="16"/>
      <c r="K308" s="25"/>
      <c r="L308" s="25"/>
      <c r="M308" s="25"/>
    </row>
    <row r="309" spans="1:13">
      <c r="A309" s="2">
        <v>292</v>
      </c>
      <c r="B309" s="3">
        <f t="shared" si="27"/>
        <v>52351</v>
      </c>
      <c r="C309" s="4">
        <f t="shared" si="29"/>
        <v>0</v>
      </c>
      <c r="D309" s="4">
        <f t="shared" si="28"/>
        <v>0</v>
      </c>
      <c r="E309" s="4">
        <f t="shared" si="24"/>
        <v>0</v>
      </c>
      <c r="F309" s="4">
        <f t="shared" si="25"/>
        <v>0</v>
      </c>
      <c r="G309" s="4"/>
      <c r="H309" s="2">
        <f t="shared" si="26"/>
        <v>365</v>
      </c>
      <c r="J309" s="16"/>
      <c r="K309" s="25"/>
      <c r="L309" s="25"/>
      <c r="M309" s="25"/>
    </row>
    <row r="310" spans="1:13">
      <c r="A310" s="2">
        <v>293</v>
      </c>
      <c r="B310" s="3">
        <f t="shared" si="27"/>
        <v>52382</v>
      </c>
      <c r="C310" s="4">
        <f t="shared" si="29"/>
        <v>0</v>
      </c>
      <c r="D310" s="4">
        <f t="shared" si="28"/>
        <v>0</v>
      </c>
      <c r="E310" s="4">
        <f t="shared" si="24"/>
        <v>0</v>
      </c>
      <c r="F310" s="4">
        <f t="shared" si="25"/>
        <v>0</v>
      </c>
      <c r="G310" s="4"/>
      <c r="H310" s="2">
        <f t="shared" si="26"/>
        <v>365</v>
      </c>
      <c r="J310" s="16"/>
      <c r="K310" s="25"/>
      <c r="L310" s="25"/>
      <c r="M310" s="25"/>
    </row>
    <row r="311" spans="1:13">
      <c r="A311" s="2">
        <v>294</v>
      </c>
      <c r="B311" s="3">
        <f t="shared" si="27"/>
        <v>52412</v>
      </c>
      <c r="C311" s="4">
        <f t="shared" si="29"/>
        <v>0</v>
      </c>
      <c r="D311" s="4">
        <f t="shared" si="28"/>
        <v>0</v>
      </c>
      <c r="E311" s="4">
        <f t="shared" si="24"/>
        <v>0</v>
      </c>
      <c r="F311" s="4">
        <f t="shared" si="25"/>
        <v>0</v>
      </c>
      <c r="G311" s="4"/>
      <c r="H311" s="2">
        <f t="shared" si="26"/>
        <v>365</v>
      </c>
      <c r="J311" s="16"/>
      <c r="K311" s="25"/>
      <c r="L311" s="25"/>
      <c r="M311" s="25"/>
    </row>
    <row r="312" spans="1:13">
      <c r="A312" s="2">
        <v>295</v>
      </c>
      <c r="B312" s="3">
        <f t="shared" si="27"/>
        <v>52443</v>
      </c>
      <c r="C312" s="4">
        <f t="shared" si="29"/>
        <v>0</v>
      </c>
      <c r="D312" s="4">
        <f t="shared" si="28"/>
        <v>0</v>
      </c>
      <c r="E312" s="4">
        <f t="shared" si="24"/>
        <v>0</v>
      </c>
      <c r="F312" s="4">
        <f t="shared" si="25"/>
        <v>0</v>
      </c>
      <c r="G312" s="4"/>
      <c r="H312" s="2">
        <f t="shared" si="26"/>
        <v>365</v>
      </c>
      <c r="J312" s="16"/>
      <c r="K312" s="25"/>
      <c r="L312" s="25"/>
      <c r="M312" s="25"/>
    </row>
    <row r="313" spans="1:13">
      <c r="A313" s="2">
        <v>296</v>
      </c>
      <c r="B313" s="3">
        <f t="shared" si="27"/>
        <v>52474</v>
      </c>
      <c r="C313" s="4">
        <f t="shared" si="29"/>
        <v>0</v>
      </c>
      <c r="D313" s="4">
        <f t="shared" si="28"/>
        <v>0</v>
      </c>
      <c r="E313" s="4">
        <f t="shared" si="24"/>
        <v>0</v>
      </c>
      <c r="F313" s="4">
        <f t="shared" si="25"/>
        <v>0</v>
      </c>
      <c r="G313" s="4"/>
      <c r="H313" s="2">
        <f t="shared" si="26"/>
        <v>365</v>
      </c>
      <c r="J313" s="16"/>
      <c r="K313" s="25"/>
      <c r="L313" s="25"/>
      <c r="M313" s="25"/>
    </row>
    <row r="314" spans="1:13">
      <c r="A314" s="2">
        <v>297</v>
      </c>
      <c r="B314" s="3">
        <f t="shared" si="27"/>
        <v>52504</v>
      </c>
      <c r="C314" s="4">
        <f t="shared" si="29"/>
        <v>0</v>
      </c>
      <c r="D314" s="4">
        <f t="shared" si="28"/>
        <v>0</v>
      </c>
      <c r="E314" s="4">
        <f t="shared" si="24"/>
        <v>0</v>
      </c>
      <c r="F314" s="4">
        <f t="shared" si="25"/>
        <v>0</v>
      </c>
      <c r="G314" s="4"/>
      <c r="H314" s="2">
        <f t="shared" si="26"/>
        <v>365</v>
      </c>
      <c r="J314" s="16"/>
      <c r="K314" s="25"/>
      <c r="L314" s="25"/>
      <c r="M314" s="25"/>
    </row>
    <row r="315" spans="1:13">
      <c r="A315" s="2">
        <v>298</v>
      </c>
      <c r="B315" s="3">
        <f t="shared" si="27"/>
        <v>52535</v>
      </c>
      <c r="C315" s="4">
        <f t="shared" si="29"/>
        <v>0</v>
      </c>
      <c r="D315" s="4">
        <f t="shared" si="28"/>
        <v>0</v>
      </c>
      <c r="E315" s="4">
        <f t="shared" si="24"/>
        <v>0</v>
      </c>
      <c r="F315" s="4">
        <f t="shared" si="25"/>
        <v>0</v>
      </c>
      <c r="G315" s="4"/>
      <c r="H315" s="2">
        <f t="shared" si="26"/>
        <v>365</v>
      </c>
      <c r="J315" s="16"/>
      <c r="K315" s="25"/>
      <c r="L315" s="25"/>
      <c r="M315" s="25"/>
    </row>
    <row r="316" spans="1:13">
      <c r="A316" s="2">
        <v>299</v>
      </c>
      <c r="B316" s="3">
        <f t="shared" si="27"/>
        <v>52565</v>
      </c>
      <c r="C316" s="4">
        <f t="shared" si="29"/>
        <v>0</v>
      </c>
      <c r="D316" s="4">
        <f t="shared" si="28"/>
        <v>0</v>
      </c>
      <c r="E316" s="4">
        <f t="shared" si="24"/>
        <v>0</v>
      </c>
      <c r="F316" s="4">
        <f t="shared" si="25"/>
        <v>0</v>
      </c>
      <c r="G316" s="4"/>
      <c r="H316" s="2">
        <f t="shared" si="26"/>
        <v>365</v>
      </c>
      <c r="J316" s="16"/>
      <c r="K316" s="25"/>
      <c r="L316" s="25"/>
      <c r="M316" s="25"/>
    </row>
    <row r="317" spans="1:13">
      <c r="A317" s="2">
        <v>300</v>
      </c>
      <c r="B317" s="3">
        <f t="shared" si="27"/>
        <v>52596</v>
      </c>
      <c r="C317" s="4">
        <f t="shared" si="29"/>
        <v>0</v>
      </c>
      <c r="D317" s="4">
        <f t="shared" si="28"/>
        <v>0</v>
      </c>
      <c r="E317" s="4">
        <f t="shared" si="24"/>
        <v>0</v>
      </c>
      <c r="F317" s="4">
        <f t="shared" si="25"/>
        <v>0</v>
      </c>
      <c r="G317" s="4"/>
      <c r="H317" s="2">
        <f t="shared" si="26"/>
        <v>365</v>
      </c>
      <c r="J317" s="16"/>
      <c r="K317" s="25"/>
      <c r="L317" s="25"/>
      <c r="M317" s="25"/>
    </row>
    <row r="318" spans="1:13">
      <c r="A318" s="2">
        <v>301</v>
      </c>
      <c r="B318" s="3">
        <f t="shared" si="27"/>
        <v>52627</v>
      </c>
      <c r="C318" s="4">
        <f t="shared" si="29"/>
        <v>0</v>
      </c>
      <c r="D318" s="4">
        <f t="shared" si="28"/>
        <v>0</v>
      </c>
      <c r="E318" s="4">
        <f t="shared" si="24"/>
        <v>0</v>
      </c>
      <c r="F318" s="4">
        <f t="shared" si="25"/>
        <v>0</v>
      </c>
      <c r="G318" s="4"/>
      <c r="H318" s="2">
        <f t="shared" si="26"/>
        <v>366</v>
      </c>
      <c r="J318" s="16"/>
      <c r="K318" s="25"/>
      <c r="L318" s="25"/>
      <c r="M318" s="25"/>
    </row>
    <row r="319" spans="1:13">
      <c r="A319" s="2">
        <v>302</v>
      </c>
      <c r="B319" s="3">
        <f t="shared" si="27"/>
        <v>52656</v>
      </c>
      <c r="C319" s="4">
        <f t="shared" si="29"/>
        <v>0</v>
      </c>
      <c r="D319" s="4">
        <f t="shared" si="28"/>
        <v>0</v>
      </c>
      <c r="E319" s="4">
        <f t="shared" si="24"/>
        <v>0</v>
      </c>
      <c r="F319" s="4">
        <f t="shared" si="25"/>
        <v>0</v>
      </c>
      <c r="G319" s="4"/>
      <c r="H319" s="2">
        <f t="shared" si="26"/>
        <v>366</v>
      </c>
      <c r="J319" s="16"/>
      <c r="K319" s="25"/>
      <c r="L319" s="25"/>
      <c r="M319" s="25"/>
    </row>
  </sheetData>
  <sheetProtection password="CE28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аннуитет</vt:lpstr>
    </vt:vector>
  </TitlesOfParts>
  <Company>ОАО КБ "Центр-инвест"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Ершова Светлана Витальевна</dc:creator>
  <cp:lastModifiedBy>Ершова Светлана Витальевна</cp:lastModifiedBy>
  <dcterms:created xsi:type="dcterms:W3CDTF">2020-03-05T10:28:25Z</dcterms:created>
  <dcterms:modified xsi:type="dcterms:W3CDTF">2020-03-05T11:56:13Z</dcterms:modified>
</cp:coreProperties>
</file>